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kripsi rochman\"/>
    </mc:Choice>
  </mc:AlternateContent>
  <xr:revisionPtr revIDLastSave="0" documentId="13_ncr:1_{CDC92AD9-4D1C-4A9F-9F43-8EBFB1B980B2}" xr6:coauthVersionLast="47" xr6:coauthVersionMax="47" xr10:uidLastSave="{00000000-0000-0000-0000-000000000000}"/>
  <bookViews>
    <workbookView xWindow="-120" yWindow="-120" windowWidth="29040" windowHeight="15720" activeTab="2" xr2:uid="{86390459-BD04-4EF6-A1A2-9119AB7F4AEE}"/>
  </bookViews>
  <sheets>
    <sheet name="SAMPEL" sheetId="3" r:id="rId1"/>
    <sheet name="Sheet1" sheetId="1" r:id="rId2"/>
    <sheet name="A.R" sheetId="2" r:id="rId3"/>
    <sheet name="TABULASSI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2" l="1"/>
  <c r="L2" i="2"/>
  <c r="B2" i="4"/>
  <c r="F6" i="4"/>
  <c r="F10" i="4"/>
  <c r="E4" i="4"/>
  <c r="E2" i="4"/>
  <c r="D3" i="4"/>
  <c r="D4" i="4"/>
  <c r="D5" i="4"/>
  <c r="D6" i="4"/>
  <c r="D7" i="4"/>
  <c r="D8" i="4"/>
  <c r="D9" i="4"/>
  <c r="D2" i="4"/>
  <c r="C3" i="4"/>
  <c r="C4" i="4"/>
  <c r="C5" i="4"/>
  <c r="C6" i="4"/>
  <c r="C7" i="4"/>
  <c r="C8" i="4"/>
  <c r="C2" i="4"/>
  <c r="K5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5" i="4"/>
  <c r="B29" i="4"/>
  <c r="B34" i="4"/>
  <c r="B35" i="4"/>
  <c r="B36" i="4"/>
  <c r="B37" i="4"/>
  <c r="B38" i="4"/>
  <c r="B39" i="4"/>
  <c r="B40" i="4"/>
  <c r="B41" i="4"/>
  <c r="B42" i="4"/>
  <c r="B43" i="4"/>
  <c r="B44" i="4"/>
  <c r="B45" i="4"/>
  <c r="B49" i="4"/>
  <c r="B57" i="4"/>
  <c r="B69" i="4"/>
  <c r="B3" i="4"/>
  <c r="B4" i="4"/>
  <c r="B5" i="4"/>
  <c r="B6" i="4"/>
  <c r="M3" i="2"/>
  <c r="M4" i="2"/>
  <c r="M5" i="2"/>
  <c r="M6" i="2"/>
  <c r="M7" i="2"/>
  <c r="M8" i="2"/>
  <c r="M9" i="2"/>
  <c r="M10" i="2"/>
  <c r="F2" i="4"/>
  <c r="L5" i="2"/>
  <c r="F5" i="4" s="1"/>
  <c r="L6" i="2"/>
  <c r="L7" i="2"/>
  <c r="F7" i="4" s="1"/>
  <c r="L8" i="2"/>
  <c r="F8" i="4" s="1"/>
  <c r="L9" i="2"/>
  <c r="F9" i="4" s="1"/>
  <c r="L10" i="2"/>
  <c r="L3" i="2"/>
  <c r="F3" i="4" s="1"/>
  <c r="L4" i="2"/>
  <c r="F4" i="4" s="1"/>
  <c r="J47" i="2"/>
  <c r="E47" i="4" s="1"/>
  <c r="J23" i="2"/>
  <c r="E23" i="4" s="1"/>
  <c r="J15" i="2"/>
  <c r="C32" i="4"/>
  <c r="D32" i="4"/>
  <c r="C33" i="4"/>
  <c r="D33" i="4"/>
  <c r="C34" i="4"/>
  <c r="D34" i="4"/>
  <c r="E34" i="4"/>
  <c r="C35" i="4"/>
  <c r="D35" i="4"/>
  <c r="C36" i="4"/>
  <c r="D36" i="4"/>
  <c r="C37" i="4"/>
  <c r="D37" i="4"/>
  <c r="C38" i="4"/>
  <c r="D38" i="4"/>
  <c r="E38" i="4"/>
  <c r="C39" i="4"/>
  <c r="D39" i="4"/>
  <c r="C40" i="4"/>
  <c r="D40" i="4"/>
  <c r="C41" i="4"/>
  <c r="D41" i="4"/>
  <c r="C42" i="4"/>
  <c r="D42" i="4"/>
  <c r="E42" i="4"/>
  <c r="C43" i="4"/>
  <c r="D43" i="4"/>
  <c r="C44" i="4"/>
  <c r="D44" i="4"/>
  <c r="C45" i="4"/>
  <c r="D45" i="4"/>
  <c r="C46" i="4"/>
  <c r="D46" i="4"/>
  <c r="E46" i="4"/>
  <c r="C47" i="4"/>
  <c r="D47" i="4"/>
  <c r="C48" i="4"/>
  <c r="D48" i="4"/>
  <c r="C49" i="4"/>
  <c r="D49" i="4"/>
  <c r="C50" i="4"/>
  <c r="D50" i="4"/>
  <c r="E50" i="4"/>
  <c r="C51" i="4"/>
  <c r="D51" i="4"/>
  <c r="C52" i="4"/>
  <c r="D52" i="4"/>
  <c r="C53" i="4"/>
  <c r="D53" i="4"/>
  <c r="C54" i="4"/>
  <c r="D54" i="4"/>
  <c r="E54" i="4"/>
  <c r="C55" i="4"/>
  <c r="D55" i="4"/>
  <c r="E55" i="4"/>
  <c r="C56" i="4"/>
  <c r="D56" i="4"/>
  <c r="E56" i="4"/>
  <c r="C57" i="4"/>
  <c r="D57" i="4"/>
  <c r="E57" i="4"/>
  <c r="C58" i="4"/>
  <c r="D58" i="4"/>
  <c r="E58" i="4"/>
  <c r="C59" i="4"/>
  <c r="D59" i="4"/>
  <c r="C60" i="4"/>
  <c r="D60" i="4"/>
  <c r="C61" i="4"/>
  <c r="D61" i="4"/>
  <c r="C62" i="4"/>
  <c r="D62" i="4"/>
  <c r="E62" i="4"/>
  <c r="C63" i="4"/>
  <c r="D63" i="4"/>
  <c r="C64" i="4"/>
  <c r="D64" i="4"/>
  <c r="C65" i="4"/>
  <c r="D65" i="4"/>
  <c r="C66" i="4"/>
  <c r="D66" i="4"/>
  <c r="E66" i="4"/>
  <c r="C67" i="4"/>
  <c r="D67" i="4"/>
  <c r="C68" i="4"/>
  <c r="D68" i="4"/>
  <c r="C69" i="4"/>
  <c r="D69" i="4"/>
  <c r="L68" i="2"/>
  <c r="F68" i="4" s="1"/>
  <c r="M68" i="2"/>
  <c r="L69" i="2"/>
  <c r="M69" i="2"/>
  <c r="J68" i="2"/>
  <c r="E68" i="4" s="1"/>
  <c r="J69" i="2"/>
  <c r="E69" i="4" s="1"/>
  <c r="F67" i="2"/>
  <c r="B67" i="4" s="1"/>
  <c r="F68" i="2"/>
  <c r="B68" i="4" s="1"/>
  <c r="F69" i="2"/>
  <c r="F66" i="2"/>
  <c r="B66" i="4" s="1"/>
  <c r="J67" i="2"/>
  <c r="E67" i="4" s="1"/>
  <c r="L66" i="2"/>
  <c r="M66" i="2"/>
  <c r="L67" i="2"/>
  <c r="M67" i="2"/>
  <c r="M63" i="2"/>
  <c r="J64" i="2"/>
  <c r="E64" i="4" s="1"/>
  <c r="J65" i="2"/>
  <c r="E65" i="4" s="1"/>
  <c r="J63" i="2"/>
  <c r="E63" i="4" s="1"/>
  <c r="F63" i="2"/>
  <c r="B63" i="4" s="1"/>
  <c r="F64" i="2"/>
  <c r="B64" i="4" s="1"/>
  <c r="F65" i="2"/>
  <c r="B65" i="4" s="1"/>
  <c r="F62" i="2"/>
  <c r="B62" i="4" s="1"/>
  <c r="L62" i="2"/>
  <c r="L63" i="2"/>
  <c r="J60" i="2"/>
  <c r="E60" i="4" s="1"/>
  <c r="J61" i="2"/>
  <c r="E61" i="4" s="1"/>
  <c r="F59" i="2"/>
  <c r="B59" i="4" s="1"/>
  <c r="F60" i="2"/>
  <c r="B60" i="4" s="1"/>
  <c r="F61" i="2"/>
  <c r="B61" i="4" s="1"/>
  <c r="F58" i="2"/>
  <c r="B58" i="4" s="1"/>
  <c r="L58" i="2"/>
  <c r="M58" i="2"/>
  <c r="L59" i="2"/>
  <c r="M59" i="2"/>
  <c r="L60" i="2"/>
  <c r="M60" i="2"/>
  <c r="L61" i="2"/>
  <c r="M61" i="2"/>
  <c r="M62" i="2"/>
  <c r="L65" i="2"/>
  <c r="M65" i="2"/>
  <c r="L64" i="2"/>
  <c r="M64" i="2"/>
  <c r="J59" i="2"/>
  <c r="E59" i="4" s="1"/>
  <c r="F55" i="2"/>
  <c r="B55" i="4" s="1"/>
  <c r="F56" i="2"/>
  <c r="B56" i="4" s="1"/>
  <c r="F57" i="2"/>
  <c r="F54" i="2"/>
  <c r="B54" i="4" s="1"/>
  <c r="L54" i="2"/>
  <c r="M54" i="2"/>
  <c r="L55" i="2"/>
  <c r="M55" i="2"/>
  <c r="J52" i="2"/>
  <c r="E52" i="4" s="1"/>
  <c r="J53" i="2"/>
  <c r="E53" i="4" s="1"/>
  <c r="F51" i="2"/>
  <c r="B51" i="4" s="1"/>
  <c r="F52" i="2"/>
  <c r="B52" i="4" s="1"/>
  <c r="F53" i="2"/>
  <c r="B53" i="4" s="1"/>
  <c r="F50" i="2"/>
  <c r="B50" i="4" s="1"/>
  <c r="C21" i="4"/>
  <c r="D21" i="4"/>
  <c r="C22" i="4"/>
  <c r="D22" i="4"/>
  <c r="E22" i="4"/>
  <c r="C23" i="4"/>
  <c r="D23" i="4"/>
  <c r="C24" i="4"/>
  <c r="D24" i="4"/>
  <c r="C25" i="4"/>
  <c r="D25" i="4"/>
  <c r="C26" i="4"/>
  <c r="D26" i="4"/>
  <c r="E26" i="4"/>
  <c r="C27" i="4"/>
  <c r="D27" i="4"/>
  <c r="C28" i="4"/>
  <c r="D28" i="4"/>
  <c r="C29" i="4"/>
  <c r="D29" i="4"/>
  <c r="C30" i="4"/>
  <c r="D30" i="4"/>
  <c r="E30" i="4"/>
  <c r="C31" i="4"/>
  <c r="D31" i="4"/>
  <c r="C18" i="4"/>
  <c r="D18" i="4"/>
  <c r="E18" i="4"/>
  <c r="C19" i="4"/>
  <c r="D19" i="4"/>
  <c r="C20" i="4"/>
  <c r="D20" i="4"/>
  <c r="L50" i="2"/>
  <c r="M50" i="2"/>
  <c r="L51" i="2"/>
  <c r="F51" i="4" s="1"/>
  <c r="M51" i="2"/>
  <c r="L52" i="2"/>
  <c r="M52" i="2"/>
  <c r="L53" i="2"/>
  <c r="F53" i="4" s="1"/>
  <c r="M53" i="2"/>
  <c r="L56" i="2"/>
  <c r="M56" i="2"/>
  <c r="L57" i="2"/>
  <c r="F57" i="4" s="1"/>
  <c r="M57" i="2"/>
  <c r="J51" i="2"/>
  <c r="E51" i="4" s="1"/>
  <c r="L48" i="2"/>
  <c r="M48" i="2"/>
  <c r="F48" i="4" s="1"/>
  <c r="L49" i="2"/>
  <c r="M49" i="2"/>
  <c r="J49" i="2"/>
  <c r="E49" i="4" s="1"/>
  <c r="J48" i="2"/>
  <c r="E48" i="4" s="1"/>
  <c r="F47" i="2"/>
  <c r="B47" i="4" s="1"/>
  <c r="F48" i="2"/>
  <c r="B48" i="4" s="1"/>
  <c r="F49" i="2"/>
  <c r="F46" i="2"/>
  <c r="B46" i="4" s="1"/>
  <c r="L46" i="2"/>
  <c r="M46" i="2"/>
  <c r="L47" i="2"/>
  <c r="M47" i="2"/>
  <c r="L44" i="2"/>
  <c r="M44" i="2"/>
  <c r="L45" i="2"/>
  <c r="M45" i="2"/>
  <c r="J44" i="2"/>
  <c r="E44" i="4" s="1"/>
  <c r="J45" i="2"/>
  <c r="E45" i="4" s="1"/>
  <c r="J43" i="2"/>
  <c r="E43" i="4" s="1"/>
  <c r="L42" i="2"/>
  <c r="M42" i="2"/>
  <c r="L43" i="2"/>
  <c r="M43" i="2"/>
  <c r="L40" i="2"/>
  <c r="M40" i="2"/>
  <c r="L41" i="2"/>
  <c r="M41" i="2"/>
  <c r="J41" i="2"/>
  <c r="E41" i="4" s="1"/>
  <c r="J40" i="2"/>
  <c r="E40" i="4" s="1"/>
  <c r="M37" i="2"/>
  <c r="M38" i="2"/>
  <c r="J39" i="2"/>
  <c r="E39" i="4" s="1"/>
  <c r="J36" i="2"/>
  <c r="E36" i="4" s="1"/>
  <c r="J37" i="2"/>
  <c r="E37" i="4" s="1"/>
  <c r="J35" i="2"/>
  <c r="E35" i="4" s="1"/>
  <c r="M36" i="2"/>
  <c r="J32" i="2"/>
  <c r="E32" i="4" s="1"/>
  <c r="J33" i="2"/>
  <c r="E33" i="4" s="1"/>
  <c r="F32" i="2"/>
  <c r="B32" i="4" s="1"/>
  <c r="F33" i="2"/>
  <c r="B33" i="4" s="1"/>
  <c r="J31" i="2"/>
  <c r="E31" i="4" s="1"/>
  <c r="L31" i="2"/>
  <c r="M31" i="2"/>
  <c r="L32" i="2"/>
  <c r="M32" i="2"/>
  <c r="L33" i="2"/>
  <c r="M33" i="2"/>
  <c r="L34" i="2"/>
  <c r="F34" i="4" s="1"/>
  <c r="M34" i="2"/>
  <c r="F31" i="2"/>
  <c r="B31" i="4" s="1"/>
  <c r="F30" i="2"/>
  <c r="B30" i="4" s="1"/>
  <c r="J28" i="2"/>
  <c r="E28" i="4" s="1"/>
  <c r="J29" i="2"/>
  <c r="E29" i="4" s="1"/>
  <c r="J27" i="2"/>
  <c r="E27" i="4" s="1"/>
  <c r="M28" i="2"/>
  <c r="M29" i="2"/>
  <c r="F27" i="2"/>
  <c r="B27" i="4" s="1"/>
  <c r="F28" i="2"/>
  <c r="B28" i="4" s="1"/>
  <c r="F29" i="2"/>
  <c r="F26" i="2"/>
  <c r="B26" i="4" s="1"/>
  <c r="J24" i="2"/>
  <c r="E24" i="4" s="1"/>
  <c r="J25" i="2"/>
  <c r="E25" i="4" s="1"/>
  <c r="F25" i="2"/>
  <c r="F24" i="2"/>
  <c r="B24" i="4" s="1"/>
  <c r="L23" i="2"/>
  <c r="M23" i="2"/>
  <c r="L24" i="2"/>
  <c r="M24" i="2"/>
  <c r="L25" i="2"/>
  <c r="M25" i="2"/>
  <c r="J20" i="2"/>
  <c r="E20" i="4" s="1"/>
  <c r="J21" i="2"/>
  <c r="E21" i="4" s="1"/>
  <c r="L19" i="2"/>
  <c r="M19" i="2"/>
  <c r="L20" i="2"/>
  <c r="M20" i="2"/>
  <c r="L21" i="2"/>
  <c r="M21" i="2"/>
  <c r="J19" i="2"/>
  <c r="E19" i="4" s="1"/>
  <c r="L16" i="2"/>
  <c r="L15" i="2"/>
  <c r="M15" i="2"/>
  <c r="M16" i="2"/>
  <c r="L17" i="2"/>
  <c r="M17" i="2"/>
  <c r="J16" i="2"/>
  <c r="E16" i="4" s="1"/>
  <c r="J17" i="2"/>
  <c r="E17" i="4" s="1"/>
  <c r="E15" i="4"/>
  <c r="E6" i="4"/>
  <c r="C9" i="4"/>
  <c r="C10" i="4"/>
  <c r="D10" i="4"/>
  <c r="E10" i="4"/>
  <c r="C11" i="4"/>
  <c r="D11" i="4"/>
  <c r="C12" i="4"/>
  <c r="D12" i="4"/>
  <c r="C13" i="4"/>
  <c r="D13" i="4"/>
  <c r="C14" i="4"/>
  <c r="D14" i="4"/>
  <c r="E14" i="4"/>
  <c r="C15" i="4"/>
  <c r="D15" i="4"/>
  <c r="C16" i="4"/>
  <c r="D16" i="4"/>
  <c r="C17" i="4"/>
  <c r="D17" i="4"/>
  <c r="J12" i="2"/>
  <c r="E12" i="4" s="1"/>
  <c r="J13" i="2"/>
  <c r="E13" i="4" s="1"/>
  <c r="J11" i="2"/>
  <c r="E11" i="4" s="1"/>
  <c r="J8" i="2"/>
  <c r="E8" i="4" s="1"/>
  <c r="J9" i="2"/>
  <c r="E9" i="4" s="1"/>
  <c r="F8" i="2"/>
  <c r="B8" i="4" s="1"/>
  <c r="F9" i="2"/>
  <c r="L11" i="2"/>
  <c r="M11" i="2"/>
  <c r="L12" i="2"/>
  <c r="M12" i="2"/>
  <c r="L13" i="2"/>
  <c r="M13" i="2"/>
  <c r="L14" i="2"/>
  <c r="M14" i="2"/>
  <c r="L18" i="2"/>
  <c r="M18" i="2"/>
  <c r="L22" i="2"/>
  <c r="M22" i="2"/>
  <c r="L26" i="2"/>
  <c r="M26" i="2"/>
  <c r="L27" i="2"/>
  <c r="M27" i="2"/>
  <c r="L28" i="2"/>
  <c r="F28" i="4" s="1"/>
  <c r="L29" i="2"/>
  <c r="L30" i="2"/>
  <c r="M30" i="2"/>
  <c r="L35" i="2"/>
  <c r="M35" i="2"/>
  <c r="L36" i="2"/>
  <c r="L37" i="2"/>
  <c r="F37" i="4" s="1"/>
  <c r="L38" i="2"/>
  <c r="F38" i="4" s="1"/>
  <c r="L39" i="2"/>
  <c r="M39" i="2"/>
  <c r="J7" i="2"/>
  <c r="E7" i="4" s="1"/>
  <c r="F7" i="2"/>
  <c r="B7" i="4" s="1"/>
  <c r="F6" i="2"/>
  <c r="J4" i="2"/>
  <c r="J5" i="2"/>
  <c r="E5" i="4" s="1"/>
  <c r="J3" i="2"/>
  <c r="E3" i="4" s="1"/>
  <c r="F36" i="4" l="1"/>
  <c r="F55" i="4"/>
  <c r="F60" i="4"/>
  <c r="F58" i="4"/>
  <c r="F66" i="4"/>
  <c r="F39" i="4"/>
  <c r="F35" i="4"/>
  <c r="F24" i="4"/>
  <c r="F45" i="4"/>
  <c r="F33" i="4"/>
  <c r="F41" i="4"/>
  <c r="F43" i="4"/>
  <c r="F56" i="4"/>
  <c r="F52" i="4"/>
  <c r="F50" i="4"/>
  <c r="F54" i="4"/>
  <c r="F61" i="4"/>
  <c r="F59" i="4"/>
  <c r="F67" i="4"/>
  <c r="F64" i="4"/>
  <c r="F69" i="4"/>
  <c r="F32" i="4"/>
  <c r="F40" i="4"/>
  <c r="F44" i="4"/>
  <c r="F65" i="4"/>
  <c r="F63" i="4"/>
  <c r="F62" i="4"/>
  <c r="F46" i="4"/>
  <c r="F49" i="4"/>
  <c r="F47" i="4"/>
  <c r="F42" i="4"/>
  <c r="F29" i="4"/>
  <c r="F26" i="4"/>
  <c r="F18" i="4"/>
  <c r="F30" i="4"/>
  <c r="F27" i="4"/>
  <c r="F22" i="4"/>
  <c r="F12" i="4"/>
  <c r="F25" i="4"/>
  <c r="F23" i="4"/>
  <c r="F20" i="4"/>
  <c r="F15" i="4"/>
  <c r="F21" i="4"/>
  <c r="F19" i="4"/>
  <c r="F31" i="4"/>
  <c r="F17" i="4"/>
  <c r="F16" i="4"/>
  <c r="F13" i="4"/>
  <c r="F11" i="4"/>
  <c r="F14" i="4"/>
</calcChain>
</file>

<file path=xl/sharedStrings.xml><?xml version="1.0" encoding="utf-8"?>
<sst xmlns="http://schemas.openxmlformats.org/spreadsheetml/2006/main" count="93" uniqueCount="58">
  <si>
    <t>Tahun</t>
  </si>
  <si>
    <t>Laju Pertumbuhan</t>
  </si>
  <si>
    <t>NO</t>
  </si>
  <si>
    <t>KODE</t>
  </si>
  <si>
    <t>NAMA PERUSAHAAN</t>
  </si>
  <si>
    <t>TAHUN</t>
  </si>
  <si>
    <t>SAHAM MANAJERIAL</t>
  </si>
  <si>
    <t>TOTAL SAHAM BEREDAR</t>
  </si>
  <si>
    <t>TOTAL AKTIVA</t>
  </si>
  <si>
    <t>HARGA SAHAM</t>
  </si>
  <si>
    <t>TOTAL LIABILITAS</t>
  </si>
  <si>
    <t>MVE</t>
  </si>
  <si>
    <t>CINT</t>
  </si>
  <si>
    <t>Chitose Internasional Tbk.</t>
  </si>
  <si>
    <t>INDF</t>
  </si>
  <si>
    <t>Indofood Sukses Makmur Tbk.</t>
  </si>
  <si>
    <t>KINO</t>
  </si>
  <si>
    <t>Kino Indonesia Tbk.</t>
  </si>
  <si>
    <t>ICBP</t>
  </si>
  <si>
    <t>Indofood CBP Sukses Makmur</t>
  </si>
  <si>
    <t>MLBI</t>
  </si>
  <si>
    <t>Multi Bintang Indonesia Tbk.</t>
  </si>
  <si>
    <t>SIDO</t>
  </si>
  <si>
    <t>Industri Jamu dan Farmasi Sido</t>
  </si>
  <si>
    <t>TBLA</t>
  </si>
  <si>
    <t>Tunas Baru Lampung Tbk.</t>
  </si>
  <si>
    <t>TCID</t>
  </si>
  <si>
    <t>Mandom Indonesia Tbk.</t>
  </si>
  <si>
    <t>TSPC</t>
  </si>
  <si>
    <t>Tempo Scan Pacific Tbk.</t>
  </si>
  <si>
    <t>ULTJ</t>
  </si>
  <si>
    <t xml:space="preserve">Ultra Jaya Milk Industry </t>
  </si>
  <si>
    <t>MYOR</t>
  </si>
  <si>
    <t>Mayora Indah</t>
  </si>
  <si>
    <t>GGRM</t>
  </si>
  <si>
    <t>ALTO</t>
  </si>
  <si>
    <t>MBTO</t>
  </si>
  <si>
    <t>PSDN</t>
  </si>
  <si>
    <t>SKBM</t>
  </si>
  <si>
    <t>SKLT</t>
  </si>
  <si>
    <t>Gudang Garam</t>
  </si>
  <si>
    <t>Tri Banyan Tirta Tbk</t>
  </si>
  <si>
    <t>Martina Berto</t>
  </si>
  <si>
    <t>Prasidha Aneka Niaga</t>
  </si>
  <si>
    <t>Sekar Bumi Tbk</t>
  </si>
  <si>
    <t>Sekar Laut</t>
  </si>
  <si>
    <t>BVE</t>
  </si>
  <si>
    <t>KM_X1</t>
  </si>
  <si>
    <t>ROA_X2</t>
  </si>
  <si>
    <t>UP_X3</t>
  </si>
  <si>
    <t>Laba  t</t>
  </si>
  <si>
    <t>Laba  t-1</t>
  </si>
  <si>
    <t>PL_X4</t>
  </si>
  <si>
    <t>NP_Y</t>
  </si>
  <si>
    <t>RUMUS MVE</t>
  </si>
  <si>
    <t>HARGA SAHAM*TOTAL SAHAM BEREDAR</t>
  </si>
  <si>
    <t>RUMUS BE</t>
  </si>
  <si>
    <t>TOTAL AKTIVA-TOTAL LIABILITAS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</si>
</sst>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0.0000"/>
    <numFmt numFmtId="165" formatCode="_-* #,##0.00_-;\-* #,##0.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rgb="FF232526"/>
      <name val="Segoe UI"/>
      <family val="2"/>
    </font>
    <font>
      <sz val="11"/>
      <color rgb="FF007C32"/>
      <name val="Segoe UI"/>
      <family val="2"/>
    </font>
    <font>
      <sz val="11"/>
      <color rgb="FFD914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0" fillId="0" borderId="0" xfId="0" applyNumberFormat="1"/>
    <xf numFmtId="41" fontId="0" fillId="0" borderId="0" xfId="1" applyFont="1"/>
    <xf numFmtId="3" fontId="3" fillId="2" borderId="0" xfId="0" applyNumberFormat="1" applyFont="1" applyFill="1" applyAlignment="1">
      <alignment horizontal="right" vertical="center" wrapText="1" readingOrder="1"/>
    </xf>
    <xf numFmtId="3" fontId="4" fillId="0" borderId="0" xfId="0" applyNumberFormat="1" applyFont="1"/>
    <xf numFmtId="3" fontId="5" fillId="0" borderId="0" xfId="0" applyNumberFormat="1" applyFont="1"/>
    <xf numFmtId="3" fontId="3" fillId="0" borderId="0" xfId="0" applyNumberFormat="1" applyFont="1" applyAlignment="1">
      <alignment horizontal="right" vertical="center" wrapText="1" readingOrder="1"/>
    </xf>
    <xf numFmtId="0" fontId="3" fillId="2" borderId="0" xfId="0" applyFont="1" applyFill="1" applyAlignment="1">
      <alignment horizontal="right" vertical="center" wrapText="1" readingOrder="1"/>
    </xf>
    <xf numFmtId="0" fontId="3" fillId="0" borderId="0" xfId="0" applyFont="1" applyAlignment="1">
      <alignment horizontal="right" vertical="center" wrapText="1" readingOrder="1"/>
    </xf>
    <xf numFmtId="0" fontId="5" fillId="0" borderId="0" xfId="0" applyFont="1"/>
    <xf numFmtId="0" fontId="4" fillId="0" borderId="0" xfId="0" applyFont="1"/>
    <xf numFmtId="164" fontId="0" fillId="0" borderId="0" xfId="0" applyNumberFormat="1"/>
    <xf numFmtId="165" fontId="0" fillId="0" borderId="0" xfId="1" applyNumberFormat="1" applyFont="1"/>
    <xf numFmtId="1" fontId="0" fillId="0" borderId="0" xfId="0" applyNumberForma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Laju Pertumbuhan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3F5-4DF5-8ABD-E5C707AC169A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3F5-4DF5-8ABD-E5C707AC169A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3F5-4DF5-8ABD-E5C707AC169A}"/>
                </c:ext>
              </c:extLst>
            </c:dLbl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3F5-4DF5-8ABD-E5C707AC16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Sheet1!$A$2:$A$5</c:f>
              <c:numCache>
                <c:formatCode>General</c:formatCod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Sheet1!$B$2:$B$5</c:f>
              <c:numCache>
                <c:formatCode>General</c:formatCode>
                <c:ptCount val="4"/>
                <c:pt idx="0">
                  <c:v>7.78</c:v>
                </c:pt>
                <c:pt idx="1">
                  <c:v>1.58</c:v>
                </c:pt>
                <c:pt idx="2">
                  <c:v>2.54</c:v>
                </c:pt>
                <c:pt idx="3">
                  <c:v>4.9000000000000004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F5-4DF5-8ABD-E5C707AC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9792767"/>
        <c:axId val="1993176303"/>
      </c:lineChart>
      <c:catAx>
        <c:axId val="1989792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3176303"/>
        <c:crosses val="autoZero"/>
        <c:auto val="1"/>
        <c:lblAlgn val="ctr"/>
        <c:lblOffset val="100"/>
        <c:noMultiLvlLbl val="0"/>
      </c:catAx>
      <c:valAx>
        <c:axId val="199317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97927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3</xdr:row>
      <xdr:rowOff>128587</xdr:rowOff>
    </xdr:from>
    <xdr:to>
      <xdr:col>14</xdr:col>
      <xdr:colOff>28575</xdr:colOff>
      <xdr:row>18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2C734E-0CA7-46D3-9B3B-3FF7B02BBF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0D97C-A69A-4C76-9219-F7FAD6004740}">
  <dimension ref="A1:C17"/>
  <sheetViews>
    <sheetView workbookViewId="0">
      <selection activeCell="B1" sqref="B1:C17"/>
    </sheetView>
  </sheetViews>
  <sheetFormatPr defaultRowHeight="15" x14ac:dyDescent="0.25"/>
  <cols>
    <col min="3" max="3" width="26.5703125" customWidth="1"/>
  </cols>
  <sheetData>
    <row r="1" spans="1:3" x14ac:dyDescent="0.25">
      <c r="A1">
        <v>1</v>
      </c>
      <c r="B1" t="s">
        <v>12</v>
      </c>
      <c r="C1" t="s">
        <v>13</v>
      </c>
    </row>
    <row r="2" spans="1:3" x14ac:dyDescent="0.25">
      <c r="A2">
        <v>2</v>
      </c>
      <c r="B2" t="s">
        <v>14</v>
      </c>
      <c r="C2" t="s">
        <v>15</v>
      </c>
    </row>
    <row r="3" spans="1:3" x14ac:dyDescent="0.25">
      <c r="A3">
        <v>3</v>
      </c>
      <c r="B3" t="s">
        <v>16</v>
      </c>
      <c r="C3" t="s">
        <v>17</v>
      </c>
    </row>
    <row r="4" spans="1:3" x14ac:dyDescent="0.25">
      <c r="A4">
        <v>4</v>
      </c>
      <c r="B4" t="s">
        <v>18</v>
      </c>
      <c r="C4" t="s">
        <v>19</v>
      </c>
    </row>
    <row r="5" spans="1:3" x14ac:dyDescent="0.25">
      <c r="A5">
        <v>5</v>
      </c>
      <c r="B5" t="s">
        <v>20</v>
      </c>
      <c r="C5" t="s">
        <v>21</v>
      </c>
    </row>
    <row r="6" spans="1:3" x14ac:dyDescent="0.25">
      <c r="A6">
        <v>6</v>
      </c>
      <c r="B6" t="s">
        <v>22</v>
      </c>
      <c r="C6" t="s">
        <v>23</v>
      </c>
    </row>
    <row r="7" spans="1:3" x14ac:dyDescent="0.25">
      <c r="A7">
        <v>7</v>
      </c>
      <c r="B7" t="s">
        <v>24</v>
      </c>
      <c r="C7" t="s">
        <v>25</v>
      </c>
    </row>
    <row r="8" spans="1:3" x14ac:dyDescent="0.25">
      <c r="A8">
        <v>8</v>
      </c>
      <c r="B8" t="s">
        <v>26</v>
      </c>
      <c r="C8" t="s">
        <v>27</v>
      </c>
    </row>
    <row r="9" spans="1:3" x14ac:dyDescent="0.25">
      <c r="A9">
        <v>9</v>
      </c>
      <c r="B9" t="s">
        <v>28</v>
      </c>
      <c r="C9" t="s">
        <v>29</v>
      </c>
    </row>
    <row r="10" spans="1:3" x14ac:dyDescent="0.25">
      <c r="A10">
        <v>10</v>
      </c>
      <c r="B10" t="s">
        <v>30</v>
      </c>
      <c r="C10" t="s">
        <v>31</v>
      </c>
    </row>
    <row r="11" spans="1:3" x14ac:dyDescent="0.25">
      <c r="A11">
        <v>11</v>
      </c>
      <c r="B11" t="s">
        <v>32</v>
      </c>
      <c r="C11" t="s">
        <v>33</v>
      </c>
    </row>
    <row r="12" spans="1:3" x14ac:dyDescent="0.25">
      <c r="A12">
        <v>12</v>
      </c>
      <c r="B12" t="s">
        <v>34</v>
      </c>
      <c r="C12" t="s">
        <v>40</v>
      </c>
    </row>
    <row r="13" spans="1:3" x14ac:dyDescent="0.25">
      <c r="A13">
        <v>13</v>
      </c>
      <c r="B13" t="s">
        <v>35</v>
      </c>
      <c r="C13" t="s">
        <v>41</v>
      </c>
    </row>
    <row r="14" spans="1:3" x14ac:dyDescent="0.25">
      <c r="A14">
        <v>14</v>
      </c>
      <c r="B14" t="s">
        <v>36</v>
      </c>
      <c r="C14" t="s">
        <v>42</v>
      </c>
    </row>
    <row r="15" spans="1:3" x14ac:dyDescent="0.25">
      <c r="A15">
        <v>15</v>
      </c>
      <c r="B15" t="s">
        <v>37</v>
      </c>
      <c r="C15" t="s">
        <v>43</v>
      </c>
    </row>
    <row r="16" spans="1:3" x14ac:dyDescent="0.25">
      <c r="A16">
        <v>16</v>
      </c>
      <c r="B16" t="s">
        <v>38</v>
      </c>
      <c r="C16" t="s">
        <v>44</v>
      </c>
    </row>
    <row r="17" spans="1:3" x14ac:dyDescent="0.25">
      <c r="A17">
        <v>17</v>
      </c>
      <c r="B17" t="s">
        <v>39</v>
      </c>
      <c r="C17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5DA09-2A50-40D0-80EE-E19342F8A8F4}">
  <dimension ref="A1:B5"/>
  <sheetViews>
    <sheetView workbookViewId="0">
      <selection activeCell="A2" sqref="A2:A5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2019</v>
      </c>
      <c r="B2">
        <v>7.78</v>
      </c>
    </row>
    <row r="3" spans="1:2" x14ac:dyDescent="0.25">
      <c r="A3">
        <v>2020</v>
      </c>
      <c r="B3">
        <v>1.58</v>
      </c>
    </row>
    <row r="4" spans="1:2" x14ac:dyDescent="0.25">
      <c r="A4">
        <v>2021</v>
      </c>
      <c r="B4">
        <v>2.54</v>
      </c>
    </row>
    <row r="5" spans="1:2" x14ac:dyDescent="0.25">
      <c r="A5">
        <v>2022</v>
      </c>
      <c r="B5">
        <v>4.9000000000000004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4B96B-0452-4AB9-829E-BD8B2A24E27C}">
  <dimension ref="A1:P69"/>
  <sheetViews>
    <sheetView tabSelected="1" topLeftCell="F1" zoomScaleNormal="100" workbookViewId="0">
      <pane ySplit="1" topLeftCell="A2" activePane="bottomLeft" state="frozen"/>
      <selection pane="bottomLeft" activeCell="I15" sqref="I15"/>
    </sheetView>
  </sheetViews>
  <sheetFormatPr defaultRowHeight="15" x14ac:dyDescent="0.25"/>
  <cols>
    <col min="3" max="3" width="14.5703125" customWidth="1"/>
    <col min="5" max="5" width="22.140625" customWidth="1"/>
    <col min="6" max="6" width="28.7109375" customWidth="1"/>
    <col min="7" max="7" width="26.85546875" customWidth="1"/>
    <col min="8" max="8" width="30.5703125" customWidth="1"/>
    <col min="9" max="9" width="26.140625" customWidth="1"/>
    <col min="10" max="10" width="25.28515625" customWidth="1"/>
    <col min="11" max="11" width="25.42578125" customWidth="1"/>
    <col min="12" max="12" width="27.7109375" customWidth="1"/>
    <col min="13" max="13" width="24" customWidth="1"/>
    <col min="15" max="15" width="14.5703125" customWidth="1"/>
  </cols>
  <sheetData>
    <row r="1" spans="1:16" ht="15.75" thickBot="1" x14ac:dyDescent="0.3">
      <c r="A1" t="s">
        <v>2</v>
      </c>
      <c r="B1" t="s">
        <v>3</v>
      </c>
      <c r="C1" t="s">
        <v>4</v>
      </c>
      <c r="D1" t="s">
        <v>5</v>
      </c>
      <c r="E1" t="s">
        <v>9</v>
      </c>
      <c r="F1" t="s">
        <v>6</v>
      </c>
      <c r="G1" t="s">
        <v>7</v>
      </c>
      <c r="H1" t="s">
        <v>8</v>
      </c>
      <c r="I1" t="s">
        <v>10</v>
      </c>
      <c r="J1" t="s">
        <v>51</v>
      </c>
      <c r="K1" t="s">
        <v>50</v>
      </c>
      <c r="L1" t="s">
        <v>11</v>
      </c>
      <c r="M1" t="s">
        <v>46</v>
      </c>
    </row>
    <row r="2" spans="1:16" ht="15.75" x14ac:dyDescent="0.25">
      <c r="A2" s="1">
        <v>1</v>
      </c>
      <c r="B2" s="1" t="s">
        <v>12</v>
      </c>
      <c r="C2" s="2" t="s">
        <v>13</v>
      </c>
      <c r="D2">
        <v>2019</v>
      </c>
      <c r="E2">
        <v>302</v>
      </c>
      <c r="F2" s="7">
        <v>3500000</v>
      </c>
      <c r="G2" s="7">
        <v>1000000000</v>
      </c>
      <c r="H2" s="7">
        <v>521493784876</v>
      </c>
      <c r="I2" s="7">
        <v>131822380207</v>
      </c>
      <c r="J2" s="7">
        <v>13554152161</v>
      </c>
      <c r="K2" s="7">
        <v>7221065916</v>
      </c>
      <c r="L2" s="8">
        <f>E2*G2</f>
        <v>302000000000</v>
      </c>
      <c r="M2" s="7">
        <f>H2-I2</f>
        <v>389671404669</v>
      </c>
      <c r="O2" t="s">
        <v>54</v>
      </c>
      <c r="P2" t="s">
        <v>55</v>
      </c>
    </row>
    <row r="3" spans="1:16" x14ac:dyDescent="0.25">
      <c r="D3">
        <v>2020</v>
      </c>
      <c r="E3">
        <v>240</v>
      </c>
      <c r="F3" s="7">
        <v>3500000</v>
      </c>
      <c r="G3" s="7">
        <v>1000000000</v>
      </c>
      <c r="H3" s="7">
        <v>498020612974</v>
      </c>
      <c r="I3" s="7">
        <v>112663245901</v>
      </c>
      <c r="J3" s="7">
        <f>K2</f>
        <v>7221065916</v>
      </c>
      <c r="K3" s="7">
        <v>249076655</v>
      </c>
      <c r="L3" s="8">
        <f t="shared" ref="L3:L10" si="0">E3*G3</f>
        <v>240000000000</v>
      </c>
      <c r="M3" s="7">
        <f t="shared" ref="M3:M10" si="1">H3-I3</f>
        <v>385357367073</v>
      </c>
      <c r="O3" t="s">
        <v>56</v>
      </c>
      <c r="P3" t="s">
        <v>57</v>
      </c>
    </row>
    <row r="4" spans="1:16" x14ac:dyDescent="0.25">
      <c r="D4">
        <v>2021</v>
      </c>
      <c r="E4">
        <v>252</v>
      </c>
      <c r="F4" s="7">
        <v>3500000</v>
      </c>
      <c r="G4" s="7">
        <v>1000000000</v>
      </c>
      <c r="H4" s="7">
        <v>492697209711</v>
      </c>
      <c r="I4" s="7">
        <v>143182746626</v>
      </c>
      <c r="J4" s="7">
        <f t="shared" ref="J4:J5" si="2">K3</f>
        <v>249076655</v>
      </c>
      <c r="K4" s="7">
        <v>-98210943293</v>
      </c>
      <c r="L4" s="8">
        <f t="shared" si="0"/>
        <v>252000000000</v>
      </c>
      <c r="M4" s="7">
        <f t="shared" si="1"/>
        <v>349514463085</v>
      </c>
    </row>
    <row r="5" spans="1:16" x14ac:dyDescent="0.25">
      <c r="D5">
        <v>2022</v>
      </c>
      <c r="E5">
        <v>234</v>
      </c>
      <c r="F5" s="7">
        <v>3500000</v>
      </c>
      <c r="G5" s="7">
        <v>1000000000</v>
      </c>
      <c r="H5" s="7">
        <v>492056440058</v>
      </c>
      <c r="I5" s="7">
        <v>151998653563</v>
      </c>
      <c r="J5" s="7">
        <f t="shared" si="2"/>
        <v>-98210943293</v>
      </c>
      <c r="K5" s="7">
        <v>-7529603579</v>
      </c>
      <c r="L5" s="8">
        <f t="shared" si="0"/>
        <v>234000000000</v>
      </c>
      <c r="M5" s="7">
        <f t="shared" si="1"/>
        <v>340057786495</v>
      </c>
    </row>
    <row r="6" spans="1:16" ht="16.5" x14ac:dyDescent="0.25">
      <c r="A6" s="3">
        <v>2</v>
      </c>
      <c r="B6" s="3" t="s">
        <v>14</v>
      </c>
      <c r="C6" s="4" t="s">
        <v>15</v>
      </c>
      <c r="D6">
        <v>2019</v>
      </c>
      <c r="E6" s="9">
        <v>7925</v>
      </c>
      <c r="F6" s="8">
        <f>1329770+50000</f>
        <v>1379770</v>
      </c>
      <c r="G6" s="8">
        <v>8780426500</v>
      </c>
      <c r="H6" s="7">
        <v>96198559000000</v>
      </c>
      <c r="I6" s="7">
        <v>41996071000000</v>
      </c>
      <c r="J6" s="7">
        <v>4961851000000</v>
      </c>
      <c r="K6" s="7">
        <v>5902729000000</v>
      </c>
      <c r="L6" s="8">
        <f t="shared" si="0"/>
        <v>69584880012500</v>
      </c>
      <c r="M6" s="7">
        <f t="shared" si="1"/>
        <v>54202488000000</v>
      </c>
    </row>
    <row r="7" spans="1:16" ht="16.5" x14ac:dyDescent="0.25">
      <c r="D7">
        <v>2020</v>
      </c>
      <c r="E7" s="9">
        <v>6850</v>
      </c>
      <c r="F7" s="8">
        <f t="shared" ref="F7:F9" si="3">1329770+50000</f>
        <v>1379770</v>
      </c>
      <c r="G7" s="8">
        <v>8780426500</v>
      </c>
      <c r="H7" s="7">
        <v>163136516000000</v>
      </c>
      <c r="I7" s="7">
        <v>83998472000000</v>
      </c>
      <c r="J7" s="7">
        <f>K6</f>
        <v>5902729000000</v>
      </c>
      <c r="K7" s="7">
        <v>8752066000000</v>
      </c>
      <c r="L7" s="8">
        <f t="shared" si="0"/>
        <v>60145921525000</v>
      </c>
      <c r="M7" s="7">
        <f t="shared" si="1"/>
        <v>79138044000000</v>
      </c>
    </row>
    <row r="8" spans="1:16" ht="16.5" x14ac:dyDescent="0.25">
      <c r="D8">
        <v>2021</v>
      </c>
      <c r="E8" s="9">
        <v>6325</v>
      </c>
      <c r="F8" s="8">
        <f t="shared" si="3"/>
        <v>1379770</v>
      </c>
      <c r="G8" s="8">
        <v>8780426501</v>
      </c>
      <c r="H8" s="7">
        <v>179271840000000</v>
      </c>
      <c r="I8" s="7">
        <v>92285331000000</v>
      </c>
      <c r="J8" s="7">
        <f t="shared" ref="J8:J9" si="4">K7</f>
        <v>8752066000000</v>
      </c>
      <c r="K8" s="7">
        <v>11229695000000</v>
      </c>
      <c r="L8" s="8">
        <f t="shared" si="0"/>
        <v>55536197618825</v>
      </c>
      <c r="M8" s="7">
        <f t="shared" si="1"/>
        <v>86986509000000</v>
      </c>
    </row>
    <row r="9" spans="1:16" ht="16.5" x14ac:dyDescent="0.25">
      <c r="D9">
        <v>2022</v>
      </c>
      <c r="E9" s="9">
        <v>6725</v>
      </c>
      <c r="F9" s="8">
        <f t="shared" si="3"/>
        <v>1379770</v>
      </c>
      <c r="G9" s="8">
        <v>8780426502</v>
      </c>
      <c r="H9" s="7">
        <v>180433300000000</v>
      </c>
      <c r="I9" s="7">
        <v>86810262000000</v>
      </c>
      <c r="J9" s="7">
        <f t="shared" si="4"/>
        <v>11229695000000</v>
      </c>
      <c r="K9" s="7">
        <v>9192569000000</v>
      </c>
      <c r="L9" s="8">
        <f t="shared" si="0"/>
        <v>59048368225950</v>
      </c>
      <c r="M9" s="7">
        <f t="shared" si="1"/>
        <v>93623038000000</v>
      </c>
    </row>
    <row r="10" spans="1:16" ht="16.5" x14ac:dyDescent="0.3">
      <c r="A10" s="3">
        <v>3</v>
      </c>
      <c r="B10" s="3" t="s">
        <v>16</v>
      </c>
      <c r="C10" s="4" t="s">
        <v>17</v>
      </c>
      <c r="D10">
        <v>2019</v>
      </c>
      <c r="E10" s="10">
        <v>3430</v>
      </c>
      <c r="F10" s="7">
        <v>142541000</v>
      </c>
      <c r="G10" s="7">
        <v>1428571500</v>
      </c>
      <c r="H10" s="7">
        <v>4695764958883</v>
      </c>
      <c r="I10" s="7">
        <v>1992902779331</v>
      </c>
      <c r="J10" s="7">
        <v>150116045042</v>
      </c>
      <c r="K10" s="7">
        <v>515603339649</v>
      </c>
      <c r="L10" s="8">
        <f t="shared" si="0"/>
        <v>4900000245000</v>
      </c>
      <c r="M10" s="7">
        <f t="shared" si="1"/>
        <v>2702862179552</v>
      </c>
    </row>
    <row r="11" spans="1:16" ht="16.5" x14ac:dyDescent="0.3">
      <c r="D11">
        <v>2020</v>
      </c>
      <c r="E11" s="11">
        <v>2720</v>
      </c>
      <c r="F11" s="7">
        <v>178441300</v>
      </c>
      <c r="G11" s="7">
        <v>1428571500</v>
      </c>
      <c r="H11" s="7">
        <v>5255359155031</v>
      </c>
      <c r="I11" s="7">
        <v>2678123608810</v>
      </c>
      <c r="J11" s="7">
        <f>K10</f>
        <v>515603339649</v>
      </c>
      <c r="K11" s="7">
        <v>113665219638</v>
      </c>
      <c r="L11" s="8">
        <f t="shared" ref="L11:L14" si="5">E11*G11</f>
        <v>3885714480000</v>
      </c>
      <c r="M11" s="7">
        <f t="shared" ref="M11:M14" si="6">H11-I11</f>
        <v>2577235546221</v>
      </c>
    </row>
    <row r="12" spans="1:16" ht="16.5" x14ac:dyDescent="0.25">
      <c r="D12">
        <v>2021</v>
      </c>
      <c r="E12" s="9">
        <v>2030</v>
      </c>
      <c r="F12" s="7">
        <v>179984400</v>
      </c>
      <c r="G12" s="7">
        <v>1428571500</v>
      </c>
      <c r="H12" s="7">
        <v>5346062152770</v>
      </c>
      <c r="I12" s="7">
        <v>2657618889987</v>
      </c>
      <c r="J12" s="7">
        <f t="shared" ref="J12:J13" si="7">K11</f>
        <v>113665219638</v>
      </c>
      <c r="K12" s="7">
        <v>97819911970</v>
      </c>
      <c r="L12" s="8">
        <f t="shared" si="5"/>
        <v>2900000145000</v>
      </c>
      <c r="M12" s="7">
        <f t="shared" si="6"/>
        <v>2688443262783</v>
      </c>
    </row>
    <row r="13" spans="1:16" ht="16.5" x14ac:dyDescent="0.25">
      <c r="D13">
        <v>2022</v>
      </c>
      <c r="E13" s="9">
        <v>1535</v>
      </c>
      <c r="F13" s="7">
        <v>180184400</v>
      </c>
      <c r="G13" s="7">
        <v>1428571500</v>
      </c>
      <c r="H13" s="7">
        <v>4676372045095</v>
      </c>
      <c r="I13" s="7">
        <v>3142551744669</v>
      </c>
      <c r="J13" s="7">
        <f t="shared" si="7"/>
        <v>97819911970</v>
      </c>
      <c r="K13" s="7">
        <v>-950288973938</v>
      </c>
      <c r="L13" s="8">
        <f t="shared" si="5"/>
        <v>2192857252500</v>
      </c>
      <c r="M13" s="7">
        <f t="shared" si="6"/>
        <v>1533820300426</v>
      </c>
    </row>
    <row r="14" spans="1:16" ht="16.5" x14ac:dyDescent="0.25">
      <c r="A14" s="3">
        <v>4</v>
      </c>
      <c r="B14" s="3" t="s">
        <v>18</v>
      </c>
      <c r="C14" s="4" t="s">
        <v>19</v>
      </c>
      <c r="D14">
        <v>2019</v>
      </c>
      <c r="E14" s="9">
        <v>11150</v>
      </c>
      <c r="F14" s="7">
        <v>2270230000</v>
      </c>
      <c r="G14" s="7">
        <v>11661908000</v>
      </c>
      <c r="H14" s="7">
        <v>38709314000000</v>
      </c>
      <c r="I14" s="7">
        <v>12038210000000</v>
      </c>
      <c r="J14" s="7">
        <v>4658781000000</v>
      </c>
      <c r="K14" s="7">
        <v>5360029000000</v>
      </c>
      <c r="L14" s="8">
        <f t="shared" si="5"/>
        <v>130030274200000</v>
      </c>
      <c r="M14" s="7">
        <f t="shared" si="6"/>
        <v>26671104000000</v>
      </c>
    </row>
    <row r="15" spans="1:16" ht="16.5" x14ac:dyDescent="0.25">
      <c r="D15">
        <v>2020</v>
      </c>
      <c r="E15" s="9">
        <v>9575</v>
      </c>
      <c r="F15" s="7">
        <v>2270230000</v>
      </c>
      <c r="G15" s="7">
        <v>11661908000</v>
      </c>
      <c r="H15" s="7">
        <v>103588325000000</v>
      </c>
      <c r="I15" s="7">
        <v>53270272000000</v>
      </c>
      <c r="J15" s="7">
        <f>K14</f>
        <v>5360029000000</v>
      </c>
      <c r="K15" s="7">
        <v>7418574000000</v>
      </c>
      <c r="L15" s="8">
        <f t="shared" ref="L15:L17" si="8">E15*G15</f>
        <v>111662769100000</v>
      </c>
      <c r="M15" s="7">
        <f t="shared" ref="M15:M17" si="9">H15-I15</f>
        <v>50318053000000</v>
      </c>
    </row>
    <row r="16" spans="1:16" ht="16.5" x14ac:dyDescent="0.25">
      <c r="D16">
        <v>2021</v>
      </c>
      <c r="E16" s="9">
        <v>8700</v>
      </c>
      <c r="F16" s="7">
        <v>2270230000</v>
      </c>
      <c r="G16" s="7">
        <v>11661908000</v>
      </c>
      <c r="H16" s="7">
        <v>118015311000000</v>
      </c>
      <c r="I16" s="7">
        <v>63074704000000</v>
      </c>
      <c r="J16">
        <f t="shared" ref="J16:J17" si="10">K15</f>
        <v>7418574000000</v>
      </c>
      <c r="K16" s="7">
        <v>7911943000000</v>
      </c>
      <c r="L16" s="8">
        <f>E16*G16</f>
        <v>101458599600000</v>
      </c>
      <c r="M16" s="7">
        <f t="shared" si="9"/>
        <v>54940607000000</v>
      </c>
    </row>
    <row r="17" spans="1:13" ht="16.5" x14ac:dyDescent="0.25">
      <c r="D17">
        <v>2022</v>
      </c>
      <c r="E17" s="9">
        <v>10100</v>
      </c>
      <c r="F17" s="7">
        <v>2270230000</v>
      </c>
      <c r="G17" s="7">
        <v>11661908000</v>
      </c>
      <c r="H17" s="7">
        <v>115305536000000</v>
      </c>
      <c r="I17" s="7">
        <v>57832529000000</v>
      </c>
      <c r="J17">
        <f t="shared" si="10"/>
        <v>7911943000000</v>
      </c>
      <c r="K17" s="7">
        <v>5722194000000</v>
      </c>
      <c r="L17" s="8">
        <f t="shared" si="8"/>
        <v>117785270800000</v>
      </c>
      <c r="M17" s="7">
        <f t="shared" si="9"/>
        <v>57473007000000</v>
      </c>
    </row>
    <row r="18" spans="1:13" ht="16.5" x14ac:dyDescent="0.25">
      <c r="A18" s="3">
        <v>5</v>
      </c>
      <c r="B18" s="3" t="s">
        <v>20</v>
      </c>
      <c r="C18" s="4" t="s">
        <v>21</v>
      </c>
      <c r="D18">
        <v>2019</v>
      </c>
      <c r="E18" s="12">
        <v>15500</v>
      </c>
      <c r="F18" s="7">
        <v>383849000</v>
      </c>
      <c r="G18" s="7">
        <v>2107000000</v>
      </c>
      <c r="H18" s="7">
        <v>2896950000000</v>
      </c>
      <c r="I18" s="7">
        <v>1750943000000</v>
      </c>
      <c r="J18">
        <v>1224807000000</v>
      </c>
      <c r="K18">
        <v>1206059000000</v>
      </c>
      <c r="L18" s="8">
        <f>E18*G18</f>
        <v>32658500000000</v>
      </c>
      <c r="M18" s="7">
        <f>H18-I18</f>
        <v>1146007000000</v>
      </c>
    </row>
    <row r="19" spans="1:13" ht="16.5" x14ac:dyDescent="0.3">
      <c r="D19">
        <v>2020</v>
      </c>
      <c r="E19" s="11">
        <v>9700</v>
      </c>
      <c r="F19" s="7">
        <v>383849000</v>
      </c>
      <c r="G19" s="7">
        <v>2107000000</v>
      </c>
      <c r="H19" s="7">
        <v>2907425000000</v>
      </c>
      <c r="I19" s="7">
        <v>1474019000000</v>
      </c>
      <c r="J19">
        <f>K18</f>
        <v>1206059000000</v>
      </c>
      <c r="K19" s="7">
        <v>285617000000</v>
      </c>
      <c r="L19" s="8">
        <f t="shared" ref="L19:L21" si="11">E19*G19</f>
        <v>20437900000000</v>
      </c>
      <c r="M19" s="7">
        <f t="shared" ref="M19:M21" si="12">H19-I19</f>
        <v>1433406000000</v>
      </c>
    </row>
    <row r="20" spans="1:13" ht="16.5" x14ac:dyDescent="0.25">
      <c r="D20">
        <v>2021</v>
      </c>
      <c r="E20" s="12">
        <v>7800</v>
      </c>
      <c r="F20" s="7">
        <v>383849000</v>
      </c>
      <c r="G20" s="7">
        <v>2107000000</v>
      </c>
      <c r="H20" s="8">
        <v>2922017000000</v>
      </c>
      <c r="I20" s="8">
        <v>1822860000000</v>
      </c>
      <c r="J20" s="8">
        <f t="shared" ref="J20:J21" si="13">K19</f>
        <v>285617000000</v>
      </c>
      <c r="K20" s="8">
        <v>665850000000</v>
      </c>
      <c r="L20" s="8">
        <f t="shared" si="11"/>
        <v>16434600000000</v>
      </c>
      <c r="M20" s="7">
        <f t="shared" si="12"/>
        <v>1099157000000</v>
      </c>
    </row>
    <row r="21" spans="1:13" ht="16.5" x14ac:dyDescent="0.25">
      <c r="D21">
        <v>2022</v>
      </c>
      <c r="E21" s="12">
        <v>8950</v>
      </c>
      <c r="F21" s="7">
        <v>383849000</v>
      </c>
      <c r="G21" s="7">
        <v>2107000000</v>
      </c>
      <c r="H21" s="8">
        <v>3374502000000</v>
      </c>
      <c r="I21" s="8">
        <v>2301227000000</v>
      </c>
      <c r="J21" s="8">
        <f t="shared" si="13"/>
        <v>665850000000</v>
      </c>
      <c r="K21" s="8">
        <v>924906000000</v>
      </c>
      <c r="L21" s="8">
        <f t="shared" si="11"/>
        <v>18857650000000</v>
      </c>
      <c r="M21" s="7">
        <f t="shared" si="12"/>
        <v>1073275000000</v>
      </c>
    </row>
    <row r="22" spans="1:13" ht="16.5" x14ac:dyDescent="0.25">
      <c r="A22" s="3">
        <v>6</v>
      </c>
      <c r="B22" s="3" t="s">
        <v>22</v>
      </c>
      <c r="C22" s="4" t="s">
        <v>23</v>
      </c>
      <c r="D22">
        <v>2019</v>
      </c>
      <c r="E22" s="13">
        <v>633</v>
      </c>
      <c r="F22" s="7">
        <v>2734360900</v>
      </c>
      <c r="G22" s="7">
        <v>15000000000</v>
      </c>
      <c r="H22" s="7">
        <v>3529557000000</v>
      </c>
      <c r="I22" s="7">
        <v>464850000000</v>
      </c>
      <c r="J22" s="7">
        <v>663849000000</v>
      </c>
      <c r="K22" s="7">
        <v>807689000000</v>
      </c>
      <c r="L22" s="8">
        <f>E22*G22</f>
        <v>9495000000000</v>
      </c>
      <c r="M22" s="7">
        <f>H22-I22</f>
        <v>3064707000000</v>
      </c>
    </row>
    <row r="23" spans="1:13" ht="16.5" x14ac:dyDescent="0.25">
      <c r="D23">
        <v>2020</v>
      </c>
      <c r="E23" s="13">
        <v>799</v>
      </c>
      <c r="F23" s="7">
        <v>5470221800</v>
      </c>
      <c r="G23" s="7">
        <v>30000000000</v>
      </c>
      <c r="H23" s="7">
        <v>3849516000000</v>
      </c>
      <c r="I23" s="7">
        <v>627776000000</v>
      </c>
      <c r="J23" s="7">
        <f>K22</f>
        <v>807689000000</v>
      </c>
      <c r="K23" s="7">
        <v>934016000000</v>
      </c>
      <c r="L23" s="8">
        <f t="shared" ref="L23:L25" si="14">E23*G23</f>
        <v>23970000000000</v>
      </c>
      <c r="M23" s="7">
        <f t="shared" ref="M23:M25" si="15">H23-I23</f>
        <v>3221740000000</v>
      </c>
    </row>
    <row r="24" spans="1:13" ht="16.5" x14ac:dyDescent="0.25">
      <c r="D24">
        <v>2021</v>
      </c>
      <c r="E24" s="13">
        <v>865</v>
      </c>
      <c r="F24">
        <f>1857068+1313550+1279400</f>
        <v>4450018</v>
      </c>
      <c r="G24" s="7">
        <v>30000000000</v>
      </c>
      <c r="H24" s="7">
        <v>4068970000000</v>
      </c>
      <c r="I24" s="7">
        <v>597785000000</v>
      </c>
      <c r="J24" s="7">
        <f t="shared" ref="J24:J25" si="16">K23</f>
        <v>934016000000</v>
      </c>
      <c r="K24" s="7">
        <v>1260898000000</v>
      </c>
      <c r="L24" s="8">
        <f t="shared" si="14"/>
        <v>25950000000000</v>
      </c>
      <c r="M24" s="7">
        <f t="shared" si="15"/>
        <v>3471185000000</v>
      </c>
    </row>
    <row r="25" spans="1:13" ht="16.5" x14ac:dyDescent="0.25">
      <c r="D25">
        <v>2022</v>
      </c>
      <c r="E25" s="13">
        <v>755</v>
      </c>
      <c r="F25">
        <f>1857068+1313550</f>
        <v>3170618</v>
      </c>
      <c r="G25" s="7">
        <v>30000000000</v>
      </c>
      <c r="H25" s="7">
        <v>4081442000000</v>
      </c>
      <c r="I25" s="7">
        <v>575967000000</v>
      </c>
      <c r="J25" s="7">
        <f t="shared" si="16"/>
        <v>1260898000000</v>
      </c>
      <c r="K25" s="7">
        <v>1104714000000</v>
      </c>
      <c r="L25" s="8">
        <f t="shared" si="14"/>
        <v>22650000000000</v>
      </c>
      <c r="M25" s="7">
        <f t="shared" si="15"/>
        <v>3505475000000</v>
      </c>
    </row>
    <row r="26" spans="1:13" ht="16.5" x14ac:dyDescent="0.25">
      <c r="A26" s="3">
        <v>7</v>
      </c>
      <c r="B26" s="3" t="s">
        <v>24</v>
      </c>
      <c r="C26" s="4" t="s">
        <v>25</v>
      </c>
      <c r="D26">
        <v>2019</v>
      </c>
      <c r="E26" s="13">
        <v>982</v>
      </c>
      <c r="F26">
        <f>2338000+2338000</f>
        <v>4676000</v>
      </c>
      <c r="G26" s="7">
        <v>5342098939</v>
      </c>
      <c r="H26" s="7">
        <v>17363003000000</v>
      </c>
      <c r="I26" s="7">
        <v>12000079000000</v>
      </c>
      <c r="J26" s="7">
        <v>764380000000</v>
      </c>
      <c r="K26" s="7">
        <v>661034000000</v>
      </c>
      <c r="L26" s="8">
        <f>E26*G26</f>
        <v>5245941158098</v>
      </c>
      <c r="M26" s="7">
        <f>H26-I26</f>
        <v>5362924000000</v>
      </c>
    </row>
    <row r="27" spans="1:13" ht="16.5" x14ac:dyDescent="0.25">
      <c r="D27">
        <v>2020</v>
      </c>
      <c r="E27" s="13">
        <v>923</v>
      </c>
      <c r="F27">
        <f t="shared" ref="F27:F29" si="17">2338000+2338000</f>
        <v>4676000</v>
      </c>
      <c r="G27" s="7">
        <v>5342098940</v>
      </c>
      <c r="H27" s="7">
        <v>19431293000000</v>
      </c>
      <c r="I27" s="7">
        <v>13542437000000</v>
      </c>
      <c r="J27" s="7">
        <f>K26</f>
        <v>661034000000</v>
      </c>
      <c r="K27" s="7">
        <v>680730000000</v>
      </c>
      <c r="L27" s="8">
        <f>E27*G27</f>
        <v>4930757321620</v>
      </c>
      <c r="M27" s="7">
        <f>H27-I27</f>
        <v>5888856000000</v>
      </c>
    </row>
    <row r="28" spans="1:13" ht="16.5" x14ac:dyDescent="0.25">
      <c r="D28">
        <v>2021</v>
      </c>
      <c r="E28" s="13">
        <v>785</v>
      </c>
      <c r="F28">
        <f t="shared" si="17"/>
        <v>4676000</v>
      </c>
      <c r="G28" s="7">
        <v>5342098941</v>
      </c>
      <c r="H28" s="7">
        <v>21084017000000</v>
      </c>
      <c r="I28" s="7">
        <v>14591663000000</v>
      </c>
      <c r="J28" s="7">
        <f t="shared" ref="J28:J29" si="18">K27</f>
        <v>680730000000</v>
      </c>
      <c r="K28" s="7">
        <v>791916000000</v>
      </c>
      <c r="L28" s="8">
        <f>E28*G28</f>
        <v>4193547668685</v>
      </c>
      <c r="M28" s="7">
        <f>H28-I28</f>
        <v>6492354000000</v>
      </c>
    </row>
    <row r="29" spans="1:13" ht="16.5" x14ac:dyDescent="0.25">
      <c r="D29">
        <v>2022</v>
      </c>
      <c r="E29" s="13">
        <v>686</v>
      </c>
      <c r="F29">
        <f t="shared" si="17"/>
        <v>4676000</v>
      </c>
      <c r="G29" s="7">
        <v>5342098942</v>
      </c>
      <c r="H29" s="7">
        <v>23673644000000</v>
      </c>
      <c r="I29" s="7">
        <v>16841410000000</v>
      </c>
      <c r="J29" s="7">
        <f t="shared" si="18"/>
        <v>791916000000</v>
      </c>
      <c r="K29" s="7">
        <v>801440000000</v>
      </c>
      <c r="L29" s="8">
        <f>E29*G29</f>
        <v>3664679874212</v>
      </c>
      <c r="M29" s="7">
        <f t="shared" ref="M29" si="19">H29-I29</f>
        <v>6832234000000</v>
      </c>
    </row>
    <row r="30" spans="1:13" ht="16.5" x14ac:dyDescent="0.25">
      <c r="A30" s="3">
        <v>8</v>
      </c>
      <c r="B30" s="3" t="s">
        <v>26</v>
      </c>
      <c r="C30" s="4" t="s">
        <v>27</v>
      </c>
      <c r="D30">
        <v>2019</v>
      </c>
      <c r="E30" s="9">
        <v>5500</v>
      </c>
      <c r="F30">
        <f>253004+20000</f>
        <v>273004</v>
      </c>
      <c r="G30" s="7">
        <v>201066667</v>
      </c>
      <c r="H30" s="8">
        <v>2551192620939</v>
      </c>
      <c r="I30" s="8">
        <v>532048803777</v>
      </c>
      <c r="J30" s="7">
        <v>173049442756</v>
      </c>
      <c r="K30" s="8">
        <v>145149344561</v>
      </c>
      <c r="L30" s="8">
        <f>E30*G30</f>
        <v>1105866668500</v>
      </c>
      <c r="M30" s="7">
        <f>H30-I30</f>
        <v>2019143817162</v>
      </c>
    </row>
    <row r="31" spans="1:13" ht="16.5" x14ac:dyDescent="0.25">
      <c r="D31">
        <v>2020</v>
      </c>
      <c r="E31" s="9">
        <v>3238</v>
      </c>
      <c r="F31">
        <f>253004</f>
        <v>253004</v>
      </c>
      <c r="G31" s="7">
        <v>201066667</v>
      </c>
      <c r="H31" s="8">
        <v>2314790056002</v>
      </c>
      <c r="I31" s="8">
        <v>448803136563</v>
      </c>
      <c r="J31">
        <f>K30</f>
        <v>145149344561</v>
      </c>
      <c r="K31">
        <v>-54776587213</v>
      </c>
      <c r="L31" s="8">
        <f t="shared" ref="L31:L34" si="20">E31*G31</f>
        <v>651053867746</v>
      </c>
      <c r="M31" s="7">
        <f t="shared" ref="M31:M34" si="21">H31-I31</f>
        <v>1865986919439</v>
      </c>
    </row>
    <row r="32" spans="1:13" ht="16.5" x14ac:dyDescent="0.25">
      <c r="D32">
        <v>2021</v>
      </c>
      <c r="E32" s="9">
        <v>2675</v>
      </c>
      <c r="F32">
        <f t="shared" ref="F32:F33" si="22">253004</f>
        <v>253004</v>
      </c>
      <c r="G32" s="7">
        <v>201066668</v>
      </c>
      <c r="H32" s="7">
        <v>2300804864960</v>
      </c>
      <c r="I32" s="7">
        <v>480956169246</v>
      </c>
      <c r="J32">
        <f t="shared" ref="J32:J33" si="23">K31</f>
        <v>-54776587213</v>
      </c>
      <c r="K32" s="7">
        <v>-76507618777</v>
      </c>
      <c r="L32" s="8">
        <f t="shared" si="20"/>
        <v>537853336900</v>
      </c>
      <c r="M32" s="7">
        <f t="shared" si="21"/>
        <v>1819848695714</v>
      </c>
    </row>
    <row r="33" spans="1:13" ht="16.5" x14ac:dyDescent="0.25">
      <c r="D33">
        <v>2022</v>
      </c>
      <c r="E33" s="9">
        <v>3150</v>
      </c>
      <c r="F33">
        <f t="shared" si="22"/>
        <v>253004</v>
      </c>
      <c r="G33" s="7">
        <v>201066669</v>
      </c>
      <c r="H33" s="7">
        <v>2380657918106</v>
      </c>
      <c r="I33" s="7">
        <v>525870003344</v>
      </c>
      <c r="J33">
        <f t="shared" si="23"/>
        <v>-76507618777</v>
      </c>
      <c r="K33" s="7">
        <v>18109470352</v>
      </c>
      <c r="L33" s="8">
        <f t="shared" si="20"/>
        <v>633360007350</v>
      </c>
      <c r="M33" s="7">
        <f t="shared" si="21"/>
        <v>1854787914762</v>
      </c>
    </row>
    <row r="34" spans="1:13" ht="16.5" x14ac:dyDescent="0.25">
      <c r="A34" s="3">
        <v>9</v>
      </c>
      <c r="B34" s="3" t="s">
        <v>28</v>
      </c>
      <c r="C34" s="4" t="s">
        <v>29</v>
      </c>
      <c r="D34">
        <v>2019</v>
      </c>
      <c r="E34" s="9">
        <v>1395</v>
      </c>
      <c r="F34" s="7">
        <v>880176582</v>
      </c>
      <c r="G34" s="7">
        <v>4500000000</v>
      </c>
      <c r="H34" s="7">
        <v>8372769580743</v>
      </c>
      <c r="I34" s="7">
        <v>2581733610850</v>
      </c>
      <c r="J34" s="7">
        <v>540378145887</v>
      </c>
      <c r="K34" s="7">
        <v>595154912874</v>
      </c>
      <c r="L34" s="8">
        <f t="shared" si="20"/>
        <v>6277500000000</v>
      </c>
      <c r="M34" s="7">
        <f t="shared" si="21"/>
        <v>5791035969893</v>
      </c>
    </row>
    <row r="35" spans="1:13" ht="16.5" x14ac:dyDescent="0.25">
      <c r="D35">
        <v>2020</v>
      </c>
      <c r="E35" s="9">
        <v>1400</v>
      </c>
      <c r="F35" s="7">
        <v>825838382</v>
      </c>
      <c r="G35" s="7">
        <v>4500000000</v>
      </c>
      <c r="H35" s="7">
        <v>9104657533366</v>
      </c>
      <c r="I35" s="7">
        <v>2727421825611</v>
      </c>
      <c r="J35" s="7">
        <f>K34</f>
        <v>595154912874</v>
      </c>
      <c r="K35" s="7">
        <v>834369751682</v>
      </c>
      <c r="L35" s="8">
        <f>E35*G35</f>
        <v>6300000000000</v>
      </c>
      <c r="M35" s="7">
        <f>H35-I35</f>
        <v>6377235707755</v>
      </c>
    </row>
    <row r="36" spans="1:13" ht="16.5" x14ac:dyDescent="0.25">
      <c r="D36">
        <v>2021</v>
      </c>
      <c r="E36" s="9">
        <v>1500</v>
      </c>
      <c r="F36" s="7">
        <v>825838382</v>
      </c>
      <c r="G36" s="7">
        <v>4500000000</v>
      </c>
      <c r="H36" s="7">
        <v>9644326662784</v>
      </c>
      <c r="I36" s="7">
        <v>2769022665619</v>
      </c>
      <c r="J36" s="7">
        <f t="shared" ref="J36:J37" si="24">K35</f>
        <v>834369751682</v>
      </c>
      <c r="K36" s="7">
        <v>877817637643</v>
      </c>
      <c r="L36" s="8">
        <f>E36*G36</f>
        <v>6750000000000</v>
      </c>
      <c r="M36" s="7">
        <f>H36-I36</f>
        <v>6875303997165</v>
      </c>
    </row>
    <row r="37" spans="1:13" ht="16.5" x14ac:dyDescent="0.3">
      <c r="D37">
        <v>2022</v>
      </c>
      <c r="E37" s="10">
        <v>1410</v>
      </c>
      <c r="F37" s="7">
        <v>825838382</v>
      </c>
      <c r="G37" s="7">
        <v>4500000000</v>
      </c>
      <c r="H37" s="7">
        <v>11328974079150</v>
      </c>
      <c r="I37" s="7">
        <v>3778216973720</v>
      </c>
      <c r="J37" s="7">
        <f t="shared" si="24"/>
        <v>877817637643</v>
      </c>
      <c r="K37" s="7">
        <v>1037527882044</v>
      </c>
      <c r="L37" s="8">
        <f>E37*G37</f>
        <v>6345000000000</v>
      </c>
      <c r="M37" s="7">
        <f t="shared" ref="M37:M38" si="25">H37-I37</f>
        <v>7550757105430</v>
      </c>
    </row>
    <row r="38" spans="1:13" ht="16.5" x14ac:dyDescent="0.25">
      <c r="A38" s="3">
        <v>10</v>
      </c>
      <c r="B38" s="3" t="s">
        <v>30</v>
      </c>
      <c r="C38" s="4" t="s">
        <v>31</v>
      </c>
      <c r="D38">
        <v>2019</v>
      </c>
      <c r="E38" s="9">
        <v>1680</v>
      </c>
      <c r="F38" s="7">
        <v>880176582</v>
      </c>
      <c r="G38" s="7">
        <v>4500000000</v>
      </c>
      <c r="H38" s="7">
        <v>6608422000000</v>
      </c>
      <c r="I38" s="7">
        <v>953283000000</v>
      </c>
      <c r="J38" s="7">
        <v>701607000000</v>
      </c>
      <c r="K38" s="7">
        <v>1035865000000</v>
      </c>
      <c r="L38" s="8">
        <f>E38*G38</f>
        <v>7560000000000</v>
      </c>
      <c r="M38" s="7">
        <f t="shared" si="25"/>
        <v>5655139000000</v>
      </c>
    </row>
    <row r="39" spans="1:13" ht="16.5" x14ac:dyDescent="0.25">
      <c r="D39">
        <v>2020</v>
      </c>
      <c r="E39" s="9">
        <v>1600</v>
      </c>
      <c r="F39" s="7">
        <v>880176582</v>
      </c>
      <c r="G39" s="7">
        <v>4500000000</v>
      </c>
      <c r="H39" s="7">
        <v>8754116000000</v>
      </c>
      <c r="I39" s="7">
        <v>3972379000000</v>
      </c>
      <c r="J39" s="7">
        <f>K38</f>
        <v>1035865000000</v>
      </c>
      <c r="K39" s="7">
        <v>1109666000000</v>
      </c>
      <c r="L39" s="8">
        <f>E39*G39</f>
        <v>7200000000000</v>
      </c>
      <c r="M39" s="7">
        <f>H38-I39</f>
        <v>2636043000000</v>
      </c>
    </row>
    <row r="40" spans="1:13" ht="16.5" x14ac:dyDescent="0.25">
      <c r="D40">
        <v>2021</v>
      </c>
      <c r="E40" s="9">
        <v>1570</v>
      </c>
      <c r="F40" s="7">
        <v>880176582</v>
      </c>
      <c r="G40" s="7">
        <v>4500000000</v>
      </c>
      <c r="H40" s="7">
        <v>7406856000000</v>
      </c>
      <c r="I40" s="7">
        <v>2268730000000</v>
      </c>
      <c r="J40" s="7">
        <f>K39</f>
        <v>1109666000000</v>
      </c>
      <c r="K40" s="7">
        <v>1276793000000</v>
      </c>
      <c r="L40" s="8">
        <f t="shared" ref="L40:L41" si="26">E40*G40</f>
        <v>7065000000000</v>
      </c>
      <c r="M40" s="7">
        <f t="shared" ref="M40:M41" si="27">H39-I40</f>
        <v>6485386000000</v>
      </c>
    </row>
    <row r="41" spans="1:13" ht="16.5" x14ac:dyDescent="0.25">
      <c r="D41">
        <v>2022</v>
      </c>
      <c r="E41" s="9">
        <v>1475</v>
      </c>
      <c r="F41" s="7">
        <v>880176582</v>
      </c>
      <c r="G41" s="7">
        <v>4500000000</v>
      </c>
      <c r="H41" s="7">
        <v>7376375000000</v>
      </c>
      <c r="I41" s="7">
        <v>1553696000000</v>
      </c>
      <c r="J41" s="7">
        <f>K40</f>
        <v>1276793000000</v>
      </c>
      <c r="K41" s="7">
        <v>965486000000</v>
      </c>
      <c r="L41" s="8">
        <f t="shared" si="26"/>
        <v>6637500000000</v>
      </c>
      <c r="M41" s="7">
        <f t="shared" si="27"/>
        <v>5853160000000</v>
      </c>
    </row>
    <row r="42" spans="1:13" ht="16.5" x14ac:dyDescent="0.25">
      <c r="A42" s="3">
        <v>11</v>
      </c>
      <c r="B42" s="3" t="s">
        <v>32</v>
      </c>
      <c r="C42" s="4" t="s">
        <v>33</v>
      </c>
      <c r="D42">
        <v>2019</v>
      </c>
      <c r="E42" s="12">
        <v>2050</v>
      </c>
      <c r="F42" s="7">
        <v>5638834400</v>
      </c>
      <c r="G42" s="7">
        <v>22358699725</v>
      </c>
      <c r="H42" s="7">
        <v>19037918806473</v>
      </c>
      <c r="I42" s="7">
        <v>9125978611155</v>
      </c>
      <c r="J42" s="8">
        <v>1760434280304</v>
      </c>
      <c r="K42" s="7">
        <v>2051404206764</v>
      </c>
      <c r="L42" s="8">
        <f t="shared" ref="L42:L43" si="28">E42*G42</f>
        <v>45835334436250</v>
      </c>
      <c r="M42" s="7">
        <f t="shared" ref="M42:M43" si="29">H41-I42</f>
        <v>-1749603611155</v>
      </c>
    </row>
    <row r="43" spans="1:13" ht="16.5" x14ac:dyDescent="0.25">
      <c r="D43">
        <v>2020</v>
      </c>
      <c r="E43" s="12">
        <v>2710</v>
      </c>
      <c r="F43" s="7">
        <v>5638834400</v>
      </c>
      <c r="G43" s="7">
        <v>22358699725</v>
      </c>
      <c r="H43" s="7">
        <v>19777500514550</v>
      </c>
      <c r="I43" s="7">
        <v>8506032464592</v>
      </c>
      <c r="J43" s="7">
        <f>K43</f>
        <v>2098168514645</v>
      </c>
      <c r="K43" s="7">
        <v>2098168514645</v>
      </c>
      <c r="L43" s="8">
        <f t="shared" si="28"/>
        <v>60592076254750</v>
      </c>
      <c r="M43" s="7">
        <f t="shared" si="29"/>
        <v>10531886341881</v>
      </c>
    </row>
    <row r="44" spans="1:13" ht="16.5" x14ac:dyDescent="0.25">
      <c r="D44">
        <v>2021</v>
      </c>
      <c r="E44" s="12">
        <v>2040</v>
      </c>
      <c r="F44" s="7">
        <v>5638834400</v>
      </c>
      <c r="G44" s="7">
        <v>22358699725</v>
      </c>
      <c r="H44" s="7">
        <v>19917653265528</v>
      </c>
      <c r="I44" s="7">
        <v>8557621869393</v>
      </c>
      <c r="J44" s="7">
        <f t="shared" ref="J44:J45" si="30">K44</f>
        <v>1211052647953</v>
      </c>
      <c r="K44" s="7">
        <v>1211052647953</v>
      </c>
      <c r="L44" s="8">
        <f t="shared" ref="L44:L45" si="31">E44*G44</f>
        <v>45611747439000</v>
      </c>
      <c r="M44" s="7">
        <f t="shared" ref="M44:M45" si="32">H43-I44</f>
        <v>11219878645157</v>
      </c>
    </row>
    <row r="45" spans="1:13" ht="16.5" x14ac:dyDescent="0.25">
      <c r="D45">
        <v>2022</v>
      </c>
      <c r="E45" s="12">
        <v>2500</v>
      </c>
      <c r="F45" s="7">
        <v>5638834400</v>
      </c>
      <c r="G45" s="7">
        <v>22358699725</v>
      </c>
      <c r="H45" s="7">
        <v>22276160695411</v>
      </c>
      <c r="I45" s="7">
        <v>9441466614896</v>
      </c>
      <c r="J45" s="7">
        <f t="shared" si="30"/>
        <v>1970064538149</v>
      </c>
      <c r="K45" s="7">
        <v>1970064538149</v>
      </c>
      <c r="L45" s="8">
        <f t="shared" si="31"/>
        <v>55896749312500</v>
      </c>
      <c r="M45" s="7">
        <f t="shared" si="32"/>
        <v>10476186650632</v>
      </c>
    </row>
    <row r="46" spans="1:13" ht="16.5" x14ac:dyDescent="0.25">
      <c r="A46" s="3">
        <v>12</v>
      </c>
      <c r="B46" s="3" t="s">
        <v>34</v>
      </c>
      <c r="C46" s="4" t="s">
        <v>40</v>
      </c>
      <c r="D46">
        <v>2019</v>
      </c>
      <c r="E46" s="9">
        <v>53000</v>
      </c>
      <c r="F46">
        <f>11231645+1709685+5600</f>
        <v>12946930</v>
      </c>
      <c r="G46">
        <v>1924088000</v>
      </c>
      <c r="H46" s="19">
        <v>78647274000000</v>
      </c>
      <c r="I46" s="19">
        <v>27716516000000</v>
      </c>
      <c r="J46" s="19">
        <v>7793068000000</v>
      </c>
      <c r="K46" s="19">
        <v>10880704000000</v>
      </c>
      <c r="L46" s="8">
        <f t="shared" ref="L46:L47" si="33">E46*G46</f>
        <v>101976664000000</v>
      </c>
      <c r="M46" s="7">
        <f t="shared" ref="M46:M47" si="34">H45-I46</f>
        <v>-5440355304589</v>
      </c>
    </row>
    <row r="47" spans="1:13" ht="16.5" x14ac:dyDescent="0.25">
      <c r="D47">
        <v>2020</v>
      </c>
      <c r="E47" s="9">
        <v>41000</v>
      </c>
      <c r="F47">
        <f t="shared" ref="F47:F49" si="35">11231645+1709685+5600</f>
        <v>12946930</v>
      </c>
      <c r="G47">
        <v>1924088001</v>
      </c>
      <c r="H47" s="19">
        <v>78191409000000</v>
      </c>
      <c r="I47" s="19">
        <v>19668941000000</v>
      </c>
      <c r="J47" s="19">
        <f>K46</f>
        <v>10880704000000</v>
      </c>
      <c r="K47" s="19">
        <v>7647729000000</v>
      </c>
      <c r="L47" s="8">
        <f t="shared" si="33"/>
        <v>78887608041000</v>
      </c>
      <c r="M47" s="7">
        <f t="shared" si="34"/>
        <v>58978333000000</v>
      </c>
    </row>
    <row r="48" spans="1:13" ht="16.5" x14ac:dyDescent="0.25">
      <c r="D48">
        <v>2021</v>
      </c>
      <c r="E48" s="9">
        <v>30600</v>
      </c>
      <c r="F48">
        <f t="shared" si="35"/>
        <v>12946930</v>
      </c>
      <c r="G48">
        <v>1924088002</v>
      </c>
      <c r="H48" s="19">
        <v>89964369000000</v>
      </c>
      <c r="I48" s="19">
        <v>30676095000000</v>
      </c>
      <c r="J48" s="19">
        <f>K47</f>
        <v>7647729000000</v>
      </c>
      <c r="K48" s="19">
        <v>5605321000000</v>
      </c>
      <c r="L48" s="8">
        <f t="shared" ref="L48:L49" si="36">E48*G48</f>
        <v>58877092861200</v>
      </c>
      <c r="M48" s="7">
        <f t="shared" ref="M48:M49" si="37">H47-I48</f>
        <v>47515314000000</v>
      </c>
    </row>
    <row r="49" spans="1:13" ht="16.5" x14ac:dyDescent="0.3">
      <c r="D49">
        <v>2022</v>
      </c>
      <c r="E49" s="11">
        <v>18000</v>
      </c>
      <c r="F49">
        <f t="shared" si="35"/>
        <v>12946930</v>
      </c>
      <c r="G49">
        <v>1924088003</v>
      </c>
      <c r="H49" s="19">
        <v>88562617000000</v>
      </c>
      <c r="I49" s="19">
        <v>30706651000000</v>
      </c>
      <c r="J49" s="19">
        <f>K48</f>
        <v>5605321000000</v>
      </c>
      <c r="K49" s="19">
        <v>2779742000000</v>
      </c>
      <c r="L49" s="8">
        <f t="shared" si="36"/>
        <v>34633584054000</v>
      </c>
      <c r="M49" s="7">
        <f t="shared" si="37"/>
        <v>59257718000000</v>
      </c>
    </row>
    <row r="50" spans="1:13" ht="16.5" x14ac:dyDescent="0.25">
      <c r="A50" s="3">
        <v>13</v>
      </c>
      <c r="B50" s="3" t="s">
        <v>35</v>
      </c>
      <c r="C50" s="4" t="s">
        <v>41</v>
      </c>
      <c r="D50">
        <v>2019</v>
      </c>
      <c r="E50" s="14">
        <v>398</v>
      </c>
      <c r="F50">
        <f>46900000+2100000</f>
        <v>49000000</v>
      </c>
      <c r="G50" s="7">
        <v>2191870558</v>
      </c>
      <c r="H50" s="7">
        <v>1103450087164</v>
      </c>
      <c r="I50" s="7">
        <v>722719563550</v>
      </c>
      <c r="J50" s="7">
        <v>-330212208621</v>
      </c>
      <c r="K50" s="7">
        <v>-5579723214</v>
      </c>
      <c r="L50" s="8">
        <f t="shared" ref="L50:L57" si="38">E50*G50</f>
        <v>872364482084</v>
      </c>
      <c r="M50" s="7">
        <f t="shared" ref="M50:M57" si="39">H49-I50</f>
        <v>87839897436450</v>
      </c>
    </row>
    <row r="51" spans="1:13" ht="16.5" x14ac:dyDescent="0.25">
      <c r="D51">
        <v>2020</v>
      </c>
      <c r="E51" s="14">
        <v>308</v>
      </c>
      <c r="F51">
        <f t="shared" ref="F51:F53" si="40">46900000+2100000</f>
        <v>49000000</v>
      </c>
      <c r="G51" s="7">
        <v>2191870558</v>
      </c>
      <c r="H51" s="7">
        <v>1105874415256</v>
      </c>
      <c r="I51" s="7">
        <v>732991334916</v>
      </c>
      <c r="J51" s="7">
        <f>K50</f>
        <v>-5579723214</v>
      </c>
      <c r="K51" s="7">
        <v>212496606</v>
      </c>
      <c r="L51" s="8">
        <f t="shared" si="38"/>
        <v>675096131864</v>
      </c>
      <c r="M51" s="7">
        <f t="shared" si="39"/>
        <v>370458752248</v>
      </c>
    </row>
    <row r="52" spans="1:13" ht="16.5" x14ac:dyDescent="0.25">
      <c r="D52">
        <v>2021</v>
      </c>
      <c r="E52" s="14">
        <v>280</v>
      </c>
      <c r="F52">
        <f t="shared" si="40"/>
        <v>49000000</v>
      </c>
      <c r="G52" s="7">
        <v>2191870558</v>
      </c>
      <c r="H52" s="7">
        <v>1089208965375</v>
      </c>
      <c r="I52" s="7">
        <v>725373304291</v>
      </c>
      <c r="J52" s="7">
        <f t="shared" ref="J52:J53" si="41">K51</f>
        <v>212496606</v>
      </c>
      <c r="K52" s="7">
        <v>-8932197718</v>
      </c>
      <c r="L52" s="8">
        <f t="shared" si="38"/>
        <v>613723756240</v>
      </c>
      <c r="M52" s="7">
        <f t="shared" si="39"/>
        <v>380501110965</v>
      </c>
    </row>
    <row r="53" spans="1:13" ht="16.5" x14ac:dyDescent="0.25">
      <c r="D53">
        <v>2022</v>
      </c>
      <c r="E53" s="14">
        <v>50</v>
      </c>
      <c r="F53">
        <f t="shared" si="40"/>
        <v>49000000</v>
      </c>
      <c r="G53" s="7">
        <v>2191870558</v>
      </c>
      <c r="H53" s="7">
        <v>1023323308935</v>
      </c>
      <c r="I53" s="7">
        <v>674407148602</v>
      </c>
      <c r="J53" s="7">
        <f t="shared" si="41"/>
        <v>-8932197718</v>
      </c>
      <c r="K53" s="7">
        <v>-16129026748</v>
      </c>
      <c r="L53" s="8">
        <f t="shared" si="38"/>
        <v>109593527900</v>
      </c>
      <c r="M53" s="7">
        <f t="shared" si="39"/>
        <v>414801816773</v>
      </c>
    </row>
    <row r="54" spans="1:13" ht="16.5" x14ac:dyDescent="0.25">
      <c r="A54" s="3">
        <v>14</v>
      </c>
      <c r="B54" s="3" t="s">
        <v>36</v>
      </c>
      <c r="C54" s="4" t="s">
        <v>42</v>
      </c>
      <c r="D54">
        <v>2019</v>
      </c>
      <c r="E54" s="14">
        <v>94</v>
      </c>
      <c r="F54" s="7">
        <f>422000+257500+150000+55000</f>
        <v>884500</v>
      </c>
      <c r="G54" s="7">
        <v>1070000000</v>
      </c>
      <c r="H54" s="7">
        <v>591063928037</v>
      </c>
      <c r="I54" s="7">
        <v>355892726298</v>
      </c>
      <c r="J54" s="7">
        <v>-114131026847</v>
      </c>
      <c r="K54" s="7">
        <v>-66945894110</v>
      </c>
      <c r="L54" s="8">
        <f t="shared" ref="L54:L55" si="42">E54*G54</f>
        <v>100580000000</v>
      </c>
      <c r="M54" s="7">
        <f t="shared" ref="M54:M55" si="43">H53-I54</f>
        <v>667430582637</v>
      </c>
    </row>
    <row r="55" spans="1:13" ht="16.5" x14ac:dyDescent="0.25">
      <c r="D55">
        <v>2020</v>
      </c>
      <c r="E55" s="14">
        <v>95</v>
      </c>
      <c r="F55" s="7">
        <f t="shared" ref="F55:F57" si="44">422000+257500+150000+55000</f>
        <v>884500</v>
      </c>
      <c r="G55" s="7">
        <v>1070000001</v>
      </c>
      <c r="H55" s="7">
        <v>982882686217</v>
      </c>
      <c r="I55" s="7">
        <v>393023326750</v>
      </c>
      <c r="J55" s="7">
        <v>-114131026847</v>
      </c>
      <c r="K55" s="7">
        <v>-203214931752</v>
      </c>
      <c r="L55" s="8">
        <f t="shared" si="42"/>
        <v>101650000095</v>
      </c>
      <c r="M55" s="7">
        <f t="shared" si="43"/>
        <v>198040601287</v>
      </c>
    </row>
    <row r="56" spans="1:13" ht="16.5" x14ac:dyDescent="0.3">
      <c r="D56">
        <v>2021</v>
      </c>
      <c r="E56" s="15">
        <v>146</v>
      </c>
      <c r="F56" s="7">
        <f t="shared" si="44"/>
        <v>884500</v>
      </c>
      <c r="G56" s="7">
        <v>1070000002</v>
      </c>
      <c r="H56" s="7">
        <v>713520658807</v>
      </c>
      <c r="I56" s="7">
        <v>269190347198</v>
      </c>
      <c r="J56" s="7">
        <v>-114131026847</v>
      </c>
      <c r="K56" s="7">
        <v>-149735541904</v>
      </c>
      <c r="L56" s="8">
        <f t="shared" si="38"/>
        <v>156220000292</v>
      </c>
      <c r="M56" s="7">
        <f t="shared" si="39"/>
        <v>713692339019</v>
      </c>
    </row>
    <row r="57" spans="1:13" ht="16.5" x14ac:dyDescent="0.25">
      <c r="D57">
        <v>2022</v>
      </c>
      <c r="E57" s="14">
        <v>127</v>
      </c>
      <c r="F57" s="7">
        <f t="shared" si="44"/>
        <v>884500</v>
      </c>
      <c r="G57" s="7">
        <v>1070000003</v>
      </c>
      <c r="H57" s="7">
        <v>721703608823</v>
      </c>
      <c r="I57" s="7">
        <v>316906410844</v>
      </c>
      <c r="J57" s="7">
        <v>-114131026847</v>
      </c>
      <c r="K57" s="7">
        <v>-42426805953</v>
      </c>
      <c r="L57" s="8">
        <f t="shared" si="38"/>
        <v>135890000381</v>
      </c>
      <c r="M57" s="7">
        <f t="shared" si="39"/>
        <v>396614247963</v>
      </c>
    </row>
    <row r="58" spans="1:13" ht="16.5" x14ac:dyDescent="0.25">
      <c r="A58" s="3">
        <v>15</v>
      </c>
      <c r="B58" s="3" t="s">
        <v>37</v>
      </c>
      <c r="C58" s="4" t="s">
        <v>43</v>
      </c>
      <c r="D58">
        <v>2019</v>
      </c>
      <c r="E58" s="14">
        <v>153</v>
      </c>
      <c r="F58" s="7">
        <f>65984333+65933332</f>
        <v>131917665</v>
      </c>
      <c r="G58" s="7">
        <v>1440000000</v>
      </c>
      <c r="H58" s="7">
        <v>763492320252</v>
      </c>
      <c r="I58" s="7">
        <v>587528831446</v>
      </c>
      <c r="J58" s="7">
        <v>-46599426588</v>
      </c>
      <c r="K58" s="7">
        <v>33001372495</v>
      </c>
      <c r="L58" s="8">
        <f t="shared" ref="L58:L64" si="45">E58*G58</f>
        <v>220320000000</v>
      </c>
      <c r="M58" s="7">
        <f t="shared" ref="M58:M63" si="46">H57-I58</f>
        <v>134174777377</v>
      </c>
    </row>
    <row r="59" spans="1:13" ht="16.5" x14ac:dyDescent="0.3">
      <c r="D59">
        <v>2020</v>
      </c>
      <c r="E59" s="16">
        <v>130</v>
      </c>
      <c r="F59" s="7">
        <f t="shared" ref="F59:F61" si="47">65984333+65933332</f>
        <v>131917665</v>
      </c>
      <c r="G59" s="7">
        <v>1440000001</v>
      </c>
      <c r="H59" s="7">
        <v>765375539783</v>
      </c>
      <c r="I59" s="7">
        <v>645223998886</v>
      </c>
      <c r="J59" s="7">
        <f>K58</f>
        <v>33001372495</v>
      </c>
      <c r="K59" s="7">
        <v>-7038616168</v>
      </c>
      <c r="L59" s="8">
        <f t="shared" si="45"/>
        <v>187200000130</v>
      </c>
      <c r="M59" s="7">
        <f t="shared" si="46"/>
        <v>118268321366</v>
      </c>
    </row>
    <row r="60" spans="1:13" ht="16.5" x14ac:dyDescent="0.25">
      <c r="D60">
        <v>2021</v>
      </c>
      <c r="E60" s="14">
        <v>153</v>
      </c>
      <c r="F60" s="7">
        <f t="shared" si="47"/>
        <v>131917665</v>
      </c>
      <c r="G60" s="7">
        <v>1440000002</v>
      </c>
      <c r="H60" s="7">
        <v>1970428120056</v>
      </c>
      <c r="I60" s="7">
        <v>977942627046</v>
      </c>
      <c r="J60" s="7">
        <f t="shared" ref="J60:J61" si="48">K59</f>
        <v>-7038616168</v>
      </c>
      <c r="K60" s="7">
        <v>29707421605</v>
      </c>
      <c r="L60" s="8">
        <f t="shared" si="45"/>
        <v>220320000306</v>
      </c>
      <c r="M60" s="7">
        <f t="shared" si="46"/>
        <v>-212567087263</v>
      </c>
    </row>
    <row r="61" spans="1:13" ht="16.5" x14ac:dyDescent="0.25">
      <c r="D61">
        <v>2022</v>
      </c>
      <c r="E61" s="14">
        <v>83</v>
      </c>
      <c r="F61" s="7">
        <f t="shared" si="47"/>
        <v>131917665</v>
      </c>
      <c r="G61" s="7">
        <v>1440000003</v>
      </c>
      <c r="H61" s="7">
        <v>2042199577083</v>
      </c>
      <c r="I61" s="7">
        <v>968233866594</v>
      </c>
      <c r="J61" s="7">
        <f t="shared" si="48"/>
        <v>29707421605</v>
      </c>
      <c r="K61" s="7">
        <v>86635603936</v>
      </c>
      <c r="L61" s="8">
        <f t="shared" si="45"/>
        <v>119520000249</v>
      </c>
      <c r="M61" s="7">
        <f t="shared" si="46"/>
        <v>1002194253462</v>
      </c>
    </row>
    <row r="62" spans="1:13" ht="16.5" x14ac:dyDescent="0.25">
      <c r="A62" s="3">
        <v>16</v>
      </c>
      <c r="B62" s="3" t="s">
        <v>38</v>
      </c>
      <c r="C62" s="4" t="s">
        <v>44</v>
      </c>
      <c r="D62">
        <v>2019</v>
      </c>
      <c r="E62" s="14">
        <v>410</v>
      </c>
      <c r="F62" s="7">
        <f>32883551+4801440+270000+270000+80000</f>
        <v>38304991</v>
      </c>
      <c r="G62" s="7">
        <v>1726003217</v>
      </c>
      <c r="H62" s="7">
        <v>1820383352811</v>
      </c>
      <c r="I62" s="7">
        <v>784562971811</v>
      </c>
      <c r="J62" s="7">
        <v>15954632472</v>
      </c>
      <c r="K62" s="7">
        <v>957169058</v>
      </c>
      <c r="L62" s="8">
        <f t="shared" si="45"/>
        <v>707661318970</v>
      </c>
      <c r="M62" s="7">
        <f t="shared" si="46"/>
        <v>1257636605272</v>
      </c>
    </row>
    <row r="63" spans="1:13" ht="16.5" x14ac:dyDescent="0.3">
      <c r="D63">
        <v>2020</v>
      </c>
      <c r="E63" s="15">
        <v>324</v>
      </c>
      <c r="F63" s="7">
        <f t="shared" ref="F63:F65" si="49">32883551+4801440+270000+270000+80000</f>
        <v>38304991</v>
      </c>
      <c r="G63" s="7">
        <v>1726003218</v>
      </c>
      <c r="H63" s="7">
        <v>1768660546754</v>
      </c>
      <c r="I63" s="7">
        <v>806678887419</v>
      </c>
      <c r="J63" s="7">
        <f>K62</f>
        <v>957169058</v>
      </c>
      <c r="K63" s="7">
        <v>5415741808</v>
      </c>
      <c r="L63" s="8">
        <f t="shared" si="45"/>
        <v>559225042632</v>
      </c>
      <c r="M63" s="7">
        <f t="shared" si="46"/>
        <v>1013704465392</v>
      </c>
    </row>
    <row r="64" spans="1:13" ht="16.5" x14ac:dyDescent="0.25">
      <c r="D64">
        <v>2021</v>
      </c>
      <c r="E64" s="14">
        <v>360</v>
      </c>
      <c r="F64" s="7">
        <f t="shared" si="49"/>
        <v>38304991</v>
      </c>
      <c r="G64" s="7">
        <v>1726003219</v>
      </c>
      <c r="H64" s="7">
        <v>1970428120056</v>
      </c>
      <c r="I64" s="7">
        <v>977942627046</v>
      </c>
      <c r="J64" s="7">
        <f t="shared" ref="J64:J65" si="50">K63</f>
        <v>5415741808</v>
      </c>
      <c r="K64" s="7">
        <v>29707421605</v>
      </c>
      <c r="L64" s="8">
        <f t="shared" si="45"/>
        <v>621361158840</v>
      </c>
      <c r="M64" s="7">
        <f>H65-I64</f>
        <v>1064256950037</v>
      </c>
    </row>
    <row r="65" spans="1:13" ht="16.5" x14ac:dyDescent="0.3">
      <c r="D65">
        <v>2022</v>
      </c>
      <c r="E65" s="15">
        <v>378</v>
      </c>
      <c r="F65" s="7">
        <f t="shared" si="49"/>
        <v>38304991</v>
      </c>
      <c r="G65" s="7">
        <v>1726003220</v>
      </c>
      <c r="H65" s="7">
        <v>2042199577083</v>
      </c>
      <c r="I65" s="7">
        <v>968233866594</v>
      </c>
      <c r="J65" s="7">
        <f t="shared" si="50"/>
        <v>29707421605</v>
      </c>
      <c r="K65" s="7">
        <v>86635603936</v>
      </c>
      <c r="L65" s="8">
        <f>E65*G65</f>
        <v>652429217160</v>
      </c>
      <c r="M65" s="7">
        <f>H62-I65</f>
        <v>852149486217</v>
      </c>
    </row>
    <row r="66" spans="1:13" ht="17.25" thickBot="1" x14ac:dyDescent="0.3">
      <c r="A66" s="5">
        <v>17</v>
      </c>
      <c r="B66" s="5" t="s">
        <v>39</v>
      </c>
      <c r="C66" s="6" t="s">
        <v>45</v>
      </c>
      <c r="D66">
        <v>2019</v>
      </c>
      <c r="E66" s="14">
        <v>161</v>
      </c>
      <c r="F66" s="7">
        <f>1359488+2298778+2028778</f>
        <v>5687044</v>
      </c>
      <c r="G66" s="7">
        <v>690740500</v>
      </c>
      <c r="H66" s="7">
        <v>790845543826</v>
      </c>
      <c r="I66" s="7">
        <v>410463595860</v>
      </c>
      <c r="J66" s="7">
        <v>31954131252</v>
      </c>
      <c r="K66" s="7">
        <v>44943627900</v>
      </c>
      <c r="L66" s="8">
        <f t="shared" ref="L66:L67" si="51">E66*G66</f>
        <v>111209220500</v>
      </c>
      <c r="M66" s="7">
        <f t="shared" ref="M66:M67" si="52">H63-I66</f>
        <v>1358196950894</v>
      </c>
    </row>
    <row r="67" spans="1:13" ht="16.5" x14ac:dyDescent="0.25">
      <c r="D67">
        <v>2020</v>
      </c>
      <c r="E67" s="14">
        <v>157</v>
      </c>
      <c r="F67" s="7">
        <f t="shared" ref="F67:F69" si="53">1359488+2298778+2028778</f>
        <v>5687044</v>
      </c>
      <c r="G67" s="7">
        <v>690740501</v>
      </c>
      <c r="H67" s="7">
        <v>773863042440</v>
      </c>
      <c r="I67" s="7">
        <v>366908471713</v>
      </c>
      <c r="J67" s="7">
        <f>K66</f>
        <v>44943627900</v>
      </c>
      <c r="K67" s="7">
        <v>42520246722</v>
      </c>
      <c r="L67" s="8">
        <f t="shared" si="51"/>
        <v>108446258657</v>
      </c>
      <c r="M67" s="7">
        <f t="shared" si="52"/>
        <v>1603519648343</v>
      </c>
    </row>
    <row r="68" spans="1:13" ht="16.5" x14ac:dyDescent="0.25">
      <c r="D68">
        <v>2021</v>
      </c>
      <c r="E68" s="14">
        <v>242</v>
      </c>
      <c r="F68" s="7">
        <f t="shared" si="53"/>
        <v>5687044</v>
      </c>
      <c r="G68" s="7">
        <v>690740502</v>
      </c>
      <c r="H68" s="7">
        <v>889125250792</v>
      </c>
      <c r="I68" s="7">
        <v>347288021564</v>
      </c>
      <c r="J68" s="7">
        <f t="shared" ref="J68:J69" si="54">K67</f>
        <v>42520246722</v>
      </c>
      <c r="K68" s="7">
        <v>84524160228</v>
      </c>
      <c r="L68" s="8">
        <f t="shared" ref="L68:L69" si="55">E68*G68</f>
        <v>167159201484</v>
      </c>
      <c r="M68" s="7">
        <f t="shared" ref="M68:M69" si="56">H65-I68</f>
        <v>1694911555519</v>
      </c>
    </row>
    <row r="69" spans="1:13" ht="16.5" x14ac:dyDescent="0.3">
      <c r="D69">
        <v>2022</v>
      </c>
      <c r="E69" s="16">
        <v>195</v>
      </c>
      <c r="F69" s="7">
        <f t="shared" si="53"/>
        <v>5687044</v>
      </c>
      <c r="G69" s="7">
        <v>690740503</v>
      </c>
      <c r="H69" s="7">
        <v>1033289474829</v>
      </c>
      <c r="I69" s="7">
        <v>442535947408</v>
      </c>
      <c r="J69" s="7">
        <f t="shared" si="54"/>
        <v>84524160228</v>
      </c>
      <c r="K69" s="7">
        <v>74865302076</v>
      </c>
      <c r="L69" s="8">
        <f t="shared" si="55"/>
        <v>134694398085</v>
      </c>
      <c r="M69" s="7">
        <f t="shared" si="56"/>
        <v>348309596418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73F46-330F-4812-BDF1-1A1E73E61189}">
  <dimension ref="A1:K69"/>
  <sheetViews>
    <sheetView workbookViewId="0">
      <selection activeCell="B2" sqref="B2"/>
    </sheetView>
  </sheetViews>
  <sheetFormatPr defaultRowHeight="15" x14ac:dyDescent="0.25"/>
  <cols>
    <col min="1" max="1" width="6" customWidth="1"/>
    <col min="2" max="4" width="9.28515625" bestFit="1" customWidth="1"/>
    <col min="5" max="5" width="11.5703125" bestFit="1" customWidth="1"/>
    <col min="6" max="6" width="10.42578125" style="18" customWidth="1"/>
  </cols>
  <sheetData>
    <row r="1" spans="1:6" x14ac:dyDescent="0.25">
      <c r="A1" t="s">
        <v>2</v>
      </c>
      <c r="B1" t="s">
        <v>47</v>
      </c>
      <c r="C1" t="s">
        <v>48</v>
      </c>
      <c r="D1" t="s">
        <v>49</v>
      </c>
      <c r="E1" t="s">
        <v>52</v>
      </c>
      <c r="F1" s="18" t="s">
        <v>53</v>
      </c>
    </row>
    <row r="2" spans="1:6" x14ac:dyDescent="0.25">
      <c r="A2">
        <v>1</v>
      </c>
      <c r="B2" s="17">
        <f>A.R!F2/A.R!G2</f>
        <v>3.5000000000000001E-3</v>
      </c>
      <c r="C2" s="17">
        <f>A.R!K2/A.R!H2</f>
        <v>1.3846887777803553E-2</v>
      </c>
      <c r="D2" s="17">
        <f>LN(A.R!H2)</f>
        <v>26.979963193532903</v>
      </c>
      <c r="E2" s="17">
        <f>(A.R!K2-A.R!J2)/A.R!J2</f>
        <v>-0.46724326020350332</v>
      </c>
      <c r="F2" s="18">
        <f>(A.R!L2+A.R!I2)/(A.R!M2+A.R!I2)</f>
        <v>0.83188408527275859</v>
      </c>
    </row>
    <row r="3" spans="1:6" x14ac:dyDescent="0.25">
      <c r="A3">
        <v>2</v>
      </c>
      <c r="B3" s="17">
        <f>A.R!F3/A.R!G3</f>
        <v>3.5000000000000001E-3</v>
      </c>
      <c r="C3" s="17">
        <f>A.R!K3/A.R!H3</f>
        <v>5.0013322443142217E-4</v>
      </c>
      <c r="D3" s="17">
        <f>LN(A.R!H3)</f>
        <v>26.933907304628516</v>
      </c>
      <c r="E3" s="17">
        <f>(A.R!K3-A.R!J3)/A.R!J3</f>
        <v>-0.96550694067919929</v>
      </c>
      <c r="F3" s="18">
        <f>(A.R!L3+A.R!I3)/(A.R!M3+A.R!I3)</f>
        <v>0.70812981774995598</v>
      </c>
    </row>
    <row r="4" spans="1:6" x14ac:dyDescent="0.25">
      <c r="A4">
        <v>3</v>
      </c>
      <c r="B4" s="17">
        <f>A.R!F4/A.R!G4</f>
        <v>3.5000000000000001E-3</v>
      </c>
      <c r="C4" s="17">
        <f>A.R!K4/A.R!H4</f>
        <v>-0.19933326464464313</v>
      </c>
      <c r="D4" s="17">
        <f>LN(A.R!H4)</f>
        <v>26.923160643218672</v>
      </c>
      <c r="E4" s="17">
        <f>(A.R!K4-A.R!J4)/A.R!J4</f>
        <v>-395.30007317626774</v>
      </c>
      <c r="F4" s="18">
        <f>(A.R!L4+A.R!I4)/(A.R!M4+A.R!I4)</f>
        <v>0.80208034232181102</v>
      </c>
    </row>
    <row r="5" spans="1:6" x14ac:dyDescent="0.25">
      <c r="A5">
        <v>4</v>
      </c>
      <c r="B5" s="17">
        <f>A.R!F5/A.R!G5</f>
        <v>3.5000000000000001E-3</v>
      </c>
      <c r="C5" s="17">
        <f>A.R!K5/A.R!H5</f>
        <v>-1.5302316901110908E-2</v>
      </c>
      <c r="D5" s="17">
        <f>LN(A.R!H5)</f>
        <v>26.921859262424434</v>
      </c>
      <c r="E5" s="17">
        <f>(A.R!K5-A.R!J5)/A.R!J5</f>
        <v>-0.92333233622920841</v>
      </c>
      <c r="F5" s="18">
        <f>(A.R!L5+A.R!I5)/(A.R!M5+A.R!I5)</f>
        <v>0.7844601190820738</v>
      </c>
    </row>
    <row r="6" spans="1:6" x14ac:dyDescent="0.25">
      <c r="A6">
        <v>5</v>
      </c>
      <c r="B6" s="17">
        <f>A.R!F6/A.R!G6</f>
        <v>1.5714156937592951E-4</v>
      </c>
      <c r="C6" s="17">
        <f>A.R!K6/A.R!H6</f>
        <v>6.1359848435983327E-2</v>
      </c>
      <c r="D6" s="17">
        <f>LN(A.R!H6)</f>
        <v>32.197435494278039</v>
      </c>
      <c r="E6" s="17">
        <f>(A.R!K6-A.R!J6)/(A.R!J6)</f>
        <v>0.18962238084134328</v>
      </c>
      <c r="F6" s="18">
        <f>(A.R!L6+A.R!I6)/(A.R!M6+A.R!I6)</f>
        <v>1.1599025200834869</v>
      </c>
    </row>
    <row r="7" spans="1:6" x14ac:dyDescent="0.25">
      <c r="A7">
        <v>6</v>
      </c>
      <c r="B7" s="17">
        <f>A.R!F7/A.R!G7</f>
        <v>1.5714156937592951E-4</v>
      </c>
      <c r="C7" s="17">
        <f>A.R!K7/A.R!H7</f>
        <v>5.3648724482996804E-2</v>
      </c>
      <c r="D7" s="17">
        <f>LN(A.R!H7)</f>
        <v>32.725608487682294</v>
      </c>
      <c r="E7" s="17">
        <f>(A.R!K7-A.R!J7)/(A.R!J7)</f>
        <v>0.48271519834300369</v>
      </c>
      <c r="F7" s="18">
        <f>(A.R!L7+A.R!I7)/(A.R!M7+A.R!I7)</f>
        <v>0.88358141426166048</v>
      </c>
    </row>
    <row r="8" spans="1:6" x14ac:dyDescent="0.25">
      <c r="A8">
        <v>7</v>
      </c>
      <c r="B8" s="17">
        <f>A.R!F8/A.R!G8</f>
        <v>1.5714156935803272E-4</v>
      </c>
      <c r="C8" s="17">
        <f>A.R!K8/A.R!H8</f>
        <v>6.2640596537638038E-2</v>
      </c>
      <c r="D8" s="17">
        <f>LN(A.R!H8)</f>
        <v>32.819924428990447</v>
      </c>
      <c r="E8" s="17">
        <f>(A.R!K8-A.R!J8)/(A.R!J8)</f>
        <v>0.2830907582278287</v>
      </c>
      <c r="F8" s="18">
        <f>(A.R!L8+A.R!I8)/(A.R!M8+A.R!I8)</f>
        <v>0.82456636033202424</v>
      </c>
    </row>
    <row r="9" spans="1:6" x14ac:dyDescent="0.25">
      <c r="A9">
        <v>8</v>
      </c>
      <c r="B9" s="17">
        <f>A.R!F9/A.R!G9</f>
        <v>1.571415693401359E-4</v>
      </c>
      <c r="C9" s="17">
        <f>A.R!K9/A.R!H9</f>
        <v>5.0947186578087306E-2</v>
      </c>
      <c r="D9" s="17">
        <f>LN(A.R!H9)</f>
        <v>32.826382296322912</v>
      </c>
      <c r="E9" s="17">
        <f>(A.R!K9-A.R!J9)/(A.R!J9)</f>
        <v>-0.18140528304642289</v>
      </c>
      <c r="F9" s="18">
        <f>(A.R!L9+A.R!I9)/(A.R!M9+A.R!I9)</f>
        <v>0.80837977372220093</v>
      </c>
    </row>
    <row r="10" spans="1:6" x14ac:dyDescent="0.25">
      <c r="A10">
        <v>9</v>
      </c>
      <c r="B10" s="17">
        <f>A.R!F10/A.R!G10</f>
        <v>9.9778695011065247E-2</v>
      </c>
      <c r="C10" s="17">
        <f>A.R!K10/A.R!H10</f>
        <v>0.10980177759400644</v>
      </c>
      <c r="D10" s="17">
        <f>LN(A.R!H10)</f>
        <v>29.177682145856547</v>
      </c>
      <c r="E10" s="17">
        <f>(A.R!K10-A.R!J10)/(A.R!J10)</f>
        <v>2.4346983995264639</v>
      </c>
      <c r="F10" s="18">
        <f>(A.R!L10+A.R!I10)/(A.R!M10+A.R!I10)</f>
        <v>1.4678977940094007</v>
      </c>
    </row>
    <row r="11" spans="1:6" x14ac:dyDescent="0.25">
      <c r="A11">
        <v>10</v>
      </c>
      <c r="B11" s="17">
        <f>A.R!F11/A.R!G11</f>
        <v>0.12490890375455481</v>
      </c>
      <c r="C11" s="17">
        <f>A.R!K11/A.R!H11</f>
        <v>2.1628439900094616E-2</v>
      </c>
      <c r="D11" s="17">
        <f>LN(A.R!H11)</f>
        <v>29.290269463313269</v>
      </c>
      <c r="E11" s="17">
        <f>(A.R!K11-A.R!J11)/(A.R!J11)</f>
        <v>-0.77954910122308696</v>
      </c>
      <c r="F11" s="18">
        <f>(A.R!L11+A.R!I11)/(A.R!M11+A.R!I11)</f>
        <v>1.2489799260487044</v>
      </c>
    </row>
    <row r="12" spans="1:6" x14ac:dyDescent="0.25">
      <c r="A12">
        <v>11</v>
      </c>
      <c r="B12" s="17">
        <f>A.R!F12/A.R!G12</f>
        <v>0.12598907370054632</v>
      </c>
      <c r="C12" s="17">
        <f>A.R!K12/A.R!H12</f>
        <v>1.8297563547650816E-2</v>
      </c>
      <c r="D12" s="17">
        <f>LN(A.R!H12)</f>
        <v>29.30738135961024</v>
      </c>
      <c r="E12" s="17">
        <f>(A.R!K12-A.R!J12)/(A.R!J12)</f>
        <v>-0.13940330840396031</v>
      </c>
      <c r="F12" s="18">
        <f>(A.R!L12+A.R!I12)/(A.R!M12+A.R!I12)</f>
        <v>1.0395724696368118</v>
      </c>
    </row>
    <row r="13" spans="1:6" x14ac:dyDescent="0.25">
      <c r="A13">
        <v>12</v>
      </c>
      <c r="B13" s="17">
        <f>A.R!F13/A.R!G13</f>
        <v>0.12612907369354631</v>
      </c>
      <c r="C13" s="17">
        <f>A.R!K13/A.R!H13</f>
        <v>-0.20321072933766007</v>
      </c>
      <c r="D13" s="17">
        <f>LN(A.R!H13)</f>
        <v>29.173543721192548</v>
      </c>
      <c r="E13" s="17">
        <f>(A.R!K13-A.R!J13)/(A.R!J13)</f>
        <v>-10.714678277664371</v>
      </c>
      <c r="F13" s="18">
        <f>(A.R!L13+A.R!I13)/(A.R!M13+A.R!I13)</f>
        <v>1.1409291103699197</v>
      </c>
    </row>
    <row r="14" spans="1:6" x14ac:dyDescent="0.25">
      <c r="A14">
        <v>13</v>
      </c>
      <c r="B14" s="17">
        <f>A.R!F14/A.R!G14</f>
        <v>0.19467054619192675</v>
      </c>
      <c r="C14" s="17">
        <f>A.R!K14/A.R!H14</f>
        <v>0.13846871582379372</v>
      </c>
      <c r="D14" s="17">
        <f>LN(A.R!H14)</f>
        <v>31.28710135884209</v>
      </c>
      <c r="E14" s="17">
        <f>(A.R!K14-A.R!J14)/(A.R!J14)</f>
        <v>0.15052177812178766</v>
      </c>
      <c r="F14" s="18">
        <f>(A.R!L14+A.R!I14)/(A.R!M14+A.R!I14)</f>
        <v>3.6701369649692062</v>
      </c>
    </row>
    <row r="15" spans="1:6" x14ac:dyDescent="0.25">
      <c r="A15">
        <v>14</v>
      </c>
      <c r="B15" s="17">
        <f>A.R!F15/A.R!G15</f>
        <v>0.19467054619192675</v>
      </c>
      <c r="C15" s="17">
        <f>A.R!K15/A.R!H15</f>
        <v>7.1615927760198844E-2</v>
      </c>
      <c r="D15" s="17">
        <f>LN(A.R!H15)</f>
        <v>32.2714457463534</v>
      </c>
      <c r="E15" s="17">
        <f>(A.R!K15-A.R!J15)/(A.R!J15)</f>
        <v>0.38405482507650612</v>
      </c>
      <c r="F15" s="18">
        <f>(A.R!L15+A.R!I15)/(A.R!M15+A.R!I15)</f>
        <v>1.5921972007945877</v>
      </c>
    </row>
    <row r="16" spans="1:6" x14ac:dyDescent="0.25">
      <c r="A16">
        <v>15</v>
      </c>
      <c r="B16" s="17">
        <f>A.R!F16/A.R!G16</f>
        <v>0.19467054619192675</v>
      </c>
      <c r="C16" s="17">
        <f>A.R!K16/A.R!H16</f>
        <v>6.7041665466610514E-2</v>
      </c>
      <c r="D16" s="17">
        <f>LN(A.R!H16)</f>
        <v>32.401835486214146</v>
      </c>
      <c r="E16" s="17">
        <f>(A.R!K16-A.R!J16)/(A.R!J16)</f>
        <v>6.6504560040784116E-2</v>
      </c>
      <c r="F16" s="18">
        <f>(A.R!L16+A.R!I16)/(A.R!M16+A.R!I16)</f>
        <v>1.3941691311562108</v>
      </c>
    </row>
    <row r="17" spans="1:6" x14ac:dyDescent="0.25">
      <c r="A17">
        <v>16</v>
      </c>
      <c r="B17" s="17">
        <f>A.R!F17/A.R!G17</f>
        <v>0.19467054619192675</v>
      </c>
      <c r="C17" s="17">
        <f>A.R!K17/A.R!H17</f>
        <v>4.9626359657180728E-2</v>
      </c>
      <c r="D17" s="17">
        <f>LN(A.R!H17)</f>
        <v>32.378606555927774</v>
      </c>
      <c r="E17" s="17">
        <f>(A.R!K17-A.R!J17)/(A.R!J17)</f>
        <v>-0.27676501208363102</v>
      </c>
      <c r="F17" s="18">
        <f>(A.R!L17+A.R!I17)/(A.R!M17+A.R!I17)</f>
        <v>1.5230647711485423</v>
      </c>
    </row>
    <row r="18" spans="1:6" x14ac:dyDescent="0.25">
      <c r="A18">
        <v>17</v>
      </c>
      <c r="B18" s="17">
        <f>A.R!F18/A.R!G18</f>
        <v>0.1821779781680114</v>
      </c>
      <c r="C18" s="17">
        <f>A.R!K18/A.R!H18</f>
        <v>0.41632026786793008</v>
      </c>
      <c r="D18" s="17">
        <f>LN(A.R!H18)</f>
        <v>28.694679575333129</v>
      </c>
      <c r="E18" s="17">
        <f>(A.R!K18-A.R!J18)/(A.R!J18)</f>
        <v>-1.5306901413855408E-2</v>
      </c>
      <c r="F18" s="18">
        <f>(A.R!L18+A.R!I18)/(A.R!M18+A.R!I18)</f>
        <v>11.877817359636859</v>
      </c>
    </row>
    <row r="19" spans="1:6" x14ac:dyDescent="0.25">
      <c r="A19">
        <v>18</v>
      </c>
      <c r="B19" s="17">
        <f>A.R!F19/A.R!G19</f>
        <v>0.1821779781680114</v>
      </c>
      <c r="C19" s="17">
        <f>A.R!K19/A.R!H19</f>
        <v>9.8237099839204797E-2</v>
      </c>
      <c r="D19" s="17">
        <f>LN(A.R!H19)</f>
        <v>28.698288925649688</v>
      </c>
      <c r="E19" s="17">
        <f>(A.R!K19-A.R!J19)/(A.R!J19)</f>
        <v>-0.76318156906088341</v>
      </c>
      <c r="F19" s="18">
        <f>(A.R!L19+A.R!I19)/(A.R!M19+A.R!I19)</f>
        <v>7.5365380018401167</v>
      </c>
    </row>
    <row r="20" spans="1:6" x14ac:dyDescent="0.25">
      <c r="A20">
        <v>19</v>
      </c>
      <c r="B20" s="17">
        <f>A.R!F20/A.R!G20</f>
        <v>0.1821779781680114</v>
      </c>
      <c r="C20" s="17">
        <f>A.R!K20/A.R!H20</f>
        <v>0.22787341757423041</v>
      </c>
      <c r="D20" s="17">
        <f>LN(A.R!H20)</f>
        <v>28.703295247173056</v>
      </c>
      <c r="E20" s="17">
        <f>(A.R!K20-A.R!J20)/(A.R!J20)</f>
        <v>1.3312687970253871</v>
      </c>
      <c r="F20" s="18">
        <f>(A.R!L20+A.R!I20)/(A.R!M20+A.R!I20)</f>
        <v>6.2482388021698707</v>
      </c>
    </row>
    <row r="21" spans="1:6" x14ac:dyDescent="0.25">
      <c r="A21">
        <v>20</v>
      </c>
      <c r="B21" s="17">
        <f>A.R!F21/A.R!G21</f>
        <v>0.1821779781680114</v>
      </c>
      <c r="C21" s="17">
        <f>A.R!K21/A.R!H21</f>
        <v>0.27408666523238095</v>
      </c>
      <c r="D21" s="17">
        <f>LN(A.R!H21)</f>
        <v>28.847268873810094</v>
      </c>
      <c r="E21" s="17">
        <f>(A.R!K21-A.R!J21)/(A.R!J21)</f>
        <v>0.38906059923406172</v>
      </c>
      <c r="F21" s="18">
        <f>(A.R!L21+A.R!I21)/(A.R!M21+A.R!I21)</f>
        <v>6.2702220949935725</v>
      </c>
    </row>
    <row r="22" spans="1:6" x14ac:dyDescent="0.25">
      <c r="A22">
        <v>21</v>
      </c>
      <c r="B22" s="17">
        <f>A.R!F22/A.R!G22</f>
        <v>0.18229072666666668</v>
      </c>
      <c r="C22" s="17">
        <f>A.R!K22/A.R!H22</f>
        <v>0.22883580007349363</v>
      </c>
      <c r="D22" s="17">
        <f>LN(A.R!H22)</f>
        <v>28.892193483247794</v>
      </c>
      <c r="E22" s="17">
        <f>(A.R!K22-A.R!J22)/(A.R!J22)</f>
        <v>0.21667578018495171</v>
      </c>
      <c r="F22" s="18">
        <f>(A.R!L22+A.R!I22)/(A.R!M22+A.R!I22)</f>
        <v>2.8218413812271623</v>
      </c>
    </row>
    <row r="23" spans="1:6" x14ac:dyDescent="0.25">
      <c r="A23">
        <v>22</v>
      </c>
      <c r="B23" s="17">
        <f>A.R!F23/A.R!G23</f>
        <v>0.18234072666666667</v>
      </c>
      <c r="C23" s="17">
        <f>A.R!K23/A.R!H23</f>
        <v>0.242632060757768</v>
      </c>
      <c r="D23" s="17">
        <f>LN(A.R!H23)</f>
        <v>28.978968542039823</v>
      </c>
      <c r="E23" s="17">
        <f>(A.R!K23-A.R!J23)/(A.R!J23)</f>
        <v>0.15640549766060946</v>
      </c>
      <c r="F23" s="18">
        <f>(A.R!L23+A.R!I23)/(A.R!M23+A.R!I23)</f>
        <v>6.3898360209439318</v>
      </c>
    </row>
    <row r="24" spans="1:6" x14ac:dyDescent="0.25">
      <c r="A24">
        <v>23</v>
      </c>
      <c r="B24" s="17">
        <f>A.R!F24/A.R!G24</f>
        <v>1.4833393333333334E-4</v>
      </c>
      <c r="C24" s="17">
        <f>A.R!K24/A.R!H24</f>
        <v>0.30988137046967662</v>
      </c>
      <c r="D24" s="17">
        <f>LN(A.R!H24)</f>
        <v>29.034411012102048</v>
      </c>
      <c r="E24" s="17">
        <f>(A.R!K24-A.R!J24)/(A.R!J24)</f>
        <v>0.34997473276689051</v>
      </c>
      <c r="F24" s="18">
        <f>(A.R!L24+A.R!I24)/(A.R!M24+A.R!I24)</f>
        <v>6.5244484476415403</v>
      </c>
    </row>
    <row r="25" spans="1:6" x14ac:dyDescent="0.25">
      <c r="A25">
        <v>24</v>
      </c>
      <c r="B25" s="17">
        <f>A.R!F25/A.R!G25</f>
        <v>1.0568726666666666E-4</v>
      </c>
      <c r="C25" s="17">
        <f>A.R!K25/A.R!H25</f>
        <v>0.27066757288232934</v>
      </c>
      <c r="D25" s="17">
        <f>LN(A.R!H25)</f>
        <v>29.037471473275012</v>
      </c>
      <c r="E25" s="17">
        <f>(A.R!K25-A.R!J25)/(A.R!J25)</f>
        <v>-0.12386727554488944</v>
      </c>
      <c r="F25" s="18">
        <f>(A.R!L25+A.R!I25)/(A.R!M25+A.R!I25)</f>
        <v>5.6906277242209979</v>
      </c>
    </row>
    <row r="26" spans="1:6" x14ac:dyDescent="0.25">
      <c r="A26">
        <v>25</v>
      </c>
      <c r="B26" s="17">
        <f>A.R!F26/A.R!G26</f>
        <v>8.7531138104965747E-4</v>
      </c>
      <c r="C26" s="17">
        <f>A.R!K26/A.R!H26</f>
        <v>3.8071409651890285E-2</v>
      </c>
      <c r="D26" s="17">
        <f>LN(A.R!H26)</f>
        <v>30.485362794071737</v>
      </c>
      <c r="E26" s="17">
        <f>(A.R!K26-A.R!J26)/(A.R!J26)</f>
        <v>-0.13520238624767786</v>
      </c>
      <c r="F26" s="18">
        <f>(A.R!L26+A.R!I26)/(A.R!M26+A.R!I26)</f>
        <v>0.99326252250823199</v>
      </c>
    </row>
    <row r="27" spans="1:6" x14ac:dyDescent="0.25">
      <c r="A27">
        <v>26</v>
      </c>
      <c r="B27" s="17">
        <f>A.R!F27/A.R!G27</f>
        <v>8.753113808858059E-4</v>
      </c>
      <c r="C27" s="17">
        <f>A.R!K27/A.R!H27</f>
        <v>3.5032666122630132E-2</v>
      </c>
      <c r="D27" s="17">
        <f>LN(A.R!H27)</f>
        <v>30.597905923681228</v>
      </c>
      <c r="E27" s="17">
        <f>(A.R!K27-A.R!J27)/(A.R!J27)</f>
        <v>2.9795744243110038E-2</v>
      </c>
      <c r="F27" s="18">
        <f>(A.R!L27+A.R!I27)/(A.R!M27+A.R!I27)</f>
        <v>0.9506930044037728</v>
      </c>
    </row>
    <row r="28" spans="1:6" x14ac:dyDescent="0.25">
      <c r="A28">
        <v>27</v>
      </c>
      <c r="B28" s="17">
        <f>A.R!F28/A.R!G28</f>
        <v>8.7531138072195432E-4</v>
      </c>
      <c r="C28" s="17">
        <f>A.R!K28/A.R!H28</f>
        <v>3.7560015247568808E-2</v>
      </c>
      <c r="D28" s="17">
        <f>LN(A.R!H28)</f>
        <v>30.679536381219798</v>
      </c>
      <c r="E28" s="17">
        <f>(A.R!K28-A.R!J28)/(A.R!J28)</f>
        <v>0.16333348023445418</v>
      </c>
      <c r="F28" s="18">
        <f>(A.R!L28+A.R!I28)/(A.R!M28+A.R!I28)</f>
        <v>0.89096924313260606</v>
      </c>
    </row>
    <row r="29" spans="1:6" x14ac:dyDescent="0.25">
      <c r="A29">
        <v>28</v>
      </c>
      <c r="B29" s="17">
        <f>A.R!F29/A.R!G29</f>
        <v>8.7531138055810275E-4</v>
      </c>
      <c r="C29" s="17">
        <f>A.R!K29/A.R!H29</f>
        <v>3.3853681334398707E-2</v>
      </c>
      <c r="D29" s="17">
        <f>LN(A.R!H29)</f>
        <v>30.795383477753198</v>
      </c>
      <c r="E29" s="17">
        <f>(A.R!K29-A.R!J29)/(A.R!J29)</f>
        <v>1.2026528066108022E-2</v>
      </c>
      <c r="F29" s="18">
        <f>(A.R!L29+A.R!I29)/(A.R!M29+A.R!I29)</f>
        <v>0.86619913158329154</v>
      </c>
    </row>
    <row r="30" spans="1:6" x14ac:dyDescent="0.25">
      <c r="A30">
        <v>29</v>
      </c>
      <c r="B30" s="17">
        <f>A.R!F30/A.R!G30</f>
        <v>1.3577785123379004E-3</v>
      </c>
      <c r="C30" s="17">
        <f>A.R!K30/A.R!H30</f>
        <v>5.6894702254028894E-2</v>
      </c>
      <c r="D30" s="17">
        <f>LN(A.R!H30)</f>
        <v>28.567582060249787</v>
      </c>
      <c r="E30" s="17">
        <f>(A.R!K30-A.R!J30)/(A.R!J30)</f>
        <v>-0.16122616606364451</v>
      </c>
      <c r="F30" s="18">
        <f>(A.R!L30+A.R!I30)/(A.R!M30+A.R!I30)</f>
        <v>0.64201952405857288</v>
      </c>
    </row>
    <row r="31" spans="1:6" x14ac:dyDescent="0.25">
      <c r="A31">
        <v>30</v>
      </c>
      <c r="B31" s="17">
        <f>A.R!F31/A.R!G31</f>
        <v>1.2583090164815832E-3</v>
      </c>
      <c r="C31" s="17">
        <f>A.R!K31/A.R!H31</f>
        <v>-2.3663738778802096E-2</v>
      </c>
      <c r="D31" s="17">
        <f>LN(A.R!H31)</f>
        <v>28.470340110802237</v>
      </c>
      <c r="E31" s="17">
        <f>(A.R!K31-A.R!J31)/(A.R!J31)</f>
        <v>-1.3773808788366919</v>
      </c>
      <c r="F31" s="18">
        <f>(A.R!L31+A.R!I31)/(A.R!M31+A.R!I31)</f>
        <v>0.47514330790267129</v>
      </c>
    </row>
    <row r="32" spans="1:6" x14ac:dyDescent="0.25">
      <c r="A32">
        <v>31</v>
      </c>
      <c r="B32" s="17">
        <f>A.R!F32/A.R!G32</f>
        <v>1.258309010223415E-3</v>
      </c>
      <c r="C32" s="17">
        <f>A.R!K32/A.R!H32</f>
        <v>-3.3252545638341263E-2</v>
      </c>
      <c r="D32" s="17">
        <f>LN(A.R!H32)</f>
        <v>28.464280118935438</v>
      </c>
      <c r="E32" s="17">
        <f>(A.R!K32-A.R!J32)/(A.R!J32)</f>
        <v>0.39672116628037435</v>
      </c>
      <c r="F32" s="18">
        <f>(A.R!L32+A.R!I32)/(A.R!M32+A.R!I32)</f>
        <v>0.44280569884995974</v>
      </c>
    </row>
    <row r="33" spans="1:6" x14ac:dyDescent="0.25">
      <c r="A33">
        <v>32</v>
      </c>
      <c r="B33" s="17">
        <f>A.R!F33/A.R!G33</f>
        <v>1.258309003965247E-3</v>
      </c>
      <c r="C33" s="17">
        <f>A.R!K33/A.R!H33</f>
        <v>7.6069183288657886E-3</v>
      </c>
      <c r="D33" s="17">
        <f>LN(A.R!H33)</f>
        <v>28.498398001589482</v>
      </c>
      <c r="E33" s="17">
        <f>(A.R!K33-A.R!J33)/(A.R!J33)</f>
        <v>-1.2367015290958727</v>
      </c>
      <c r="F33" s="18">
        <f>(A.R!L33+A.R!I33)/(A.R!M33+A.R!I33)</f>
        <v>0.48693682610908601</v>
      </c>
    </row>
    <row r="34" spans="1:6" x14ac:dyDescent="0.25">
      <c r="A34">
        <v>33</v>
      </c>
      <c r="B34" s="17">
        <f>A.R!F34/A.R!G34</f>
        <v>0.19559479599999999</v>
      </c>
      <c r="C34" s="17">
        <f>A.R!K34/A.R!H34</f>
        <v>7.1082203700294111E-2</v>
      </c>
      <c r="D34" s="17">
        <f>LN(A.R!H34)</f>
        <v>29.756005839453298</v>
      </c>
      <c r="E34" s="17">
        <f>(A.R!K34-A.R!J34)/(A.R!J34)</f>
        <v>0.10136747276684746</v>
      </c>
      <c r="F34" s="18">
        <f>(A.R!L34+A.R!I34)/(A.R!M34+A.R!I34)</f>
        <v>1.0581007306382642</v>
      </c>
    </row>
    <row r="35" spans="1:6" x14ac:dyDescent="0.25">
      <c r="A35">
        <v>34</v>
      </c>
      <c r="B35" s="17">
        <f>A.R!F35/A.R!G35</f>
        <v>0.18351964044444444</v>
      </c>
      <c r="C35" s="17">
        <f>A.R!K35/A.R!H35</f>
        <v>9.1642079740426305E-2</v>
      </c>
      <c r="D35" s="17">
        <f>LN(A.R!H35)</f>
        <v>29.839807215371188</v>
      </c>
      <c r="E35" s="17">
        <f>(A.R!K35-A.R!J35)/(A.R!J35)</f>
        <v>0.40193709844859177</v>
      </c>
      <c r="F35" s="18">
        <f>(A.R!L35+A.R!I35)/(A.R!M35+A.R!I35)</f>
        <v>0.99151690138020532</v>
      </c>
    </row>
    <row r="36" spans="1:6" x14ac:dyDescent="0.25">
      <c r="A36">
        <v>35</v>
      </c>
      <c r="B36" s="17">
        <f>A.R!F36/A.R!G36</f>
        <v>0.18351964044444444</v>
      </c>
      <c r="C36" s="17">
        <f>A.R!K36/A.R!H36</f>
        <v>9.1019069379966747E-2</v>
      </c>
      <c r="D36" s="17">
        <f>LN(A.R!H36)</f>
        <v>29.897390947799913</v>
      </c>
      <c r="E36" s="17">
        <f>(A.R!K36-A.R!J36)/(A.R!J36)</f>
        <v>5.2072700230819391E-2</v>
      </c>
      <c r="F36" s="18">
        <f>(A.R!L36+A.R!I36)/(A.R!M36+A.R!I36)</f>
        <v>0.98700749139403077</v>
      </c>
    </row>
    <row r="37" spans="1:6" x14ac:dyDescent="0.25">
      <c r="A37">
        <v>36</v>
      </c>
      <c r="B37" s="17">
        <f>A.R!F37/A.R!G37</f>
        <v>0.18351964044444444</v>
      </c>
      <c r="C37" s="17">
        <f>A.R!K37/A.R!H37</f>
        <v>9.1581803859316843E-2</v>
      </c>
      <c r="D37" s="17">
        <f>LN(A.R!H37)</f>
        <v>30.058384637808633</v>
      </c>
      <c r="E37" s="17">
        <f>(A.R!K37-A.R!J37)/(A.R!J37)</f>
        <v>0.18194011780149788</v>
      </c>
      <c r="F37" s="18">
        <f>(A.R!L37+A.R!I37)/(A.R!M37+A.R!I37)</f>
        <v>0.89356872943604915</v>
      </c>
    </row>
    <row r="38" spans="1:6" x14ac:dyDescent="0.25">
      <c r="A38">
        <v>37</v>
      </c>
      <c r="B38" s="17">
        <f>A.R!F38/A.R!G38</f>
        <v>0.19559479599999999</v>
      </c>
      <c r="C38" s="17">
        <f>A.R!K38/A.R!H38</f>
        <v>0.15674922091839777</v>
      </c>
      <c r="D38" s="17">
        <f>LN(A.R!H38)</f>
        <v>29.519366012093606</v>
      </c>
      <c r="E38" s="17">
        <f>(A.R!K38-A.R!J38)/(A.R!J38)</f>
        <v>0.47641770962946495</v>
      </c>
      <c r="F38" s="18">
        <f>(A.R!L38+A.R!I38)/(A.R!M38+A.R!I38)</f>
        <v>1.288247481774015</v>
      </c>
    </row>
    <row r="39" spans="1:6" x14ac:dyDescent="0.25">
      <c r="A39">
        <v>38</v>
      </c>
      <c r="B39" s="17">
        <f>A.R!F39/A.R!G39</f>
        <v>0.19559479599999999</v>
      </c>
      <c r="C39" s="17">
        <f>A.R!K39/A.R!H39</f>
        <v>0.12675934383323229</v>
      </c>
      <c r="D39" s="17">
        <f>LN(A.R!H39)</f>
        <v>29.800545105694674</v>
      </c>
      <c r="E39" s="17">
        <f>(A.R!K39-A.R!J39)/(A.R!J39)</f>
        <v>7.1245770443059658E-2</v>
      </c>
      <c r="F39" s="18">
        <f>(A.R!L39+A.R!I39)/(A.R!M39+A.R!I39)</f>
        <v>1.6906273540037244</v>
      </c>
    </row>
    <row r="40" spans="1:6" x14ac:dyDescent="0.25">
      <c r="A40">
        <v>39</v>
      </c>
      <c r="B40" s="17">
        <f>A.R!F40/A.R!G40</f>
        <v>0.19559479599999999</v>
      </c>
      <c r="C40" s="17">
        <f>A.R!K40/A.R!H40</f>
        <v>0.1723798869587852</v>
      </c>
      <c r="D40" s="17">
        <f>LN(A.R!H40)</f>
        <v>29.633427173701463</v>
      </c>
      <c r="E40" s="17">
        <f>(A.R!K40-A.R!J40)/(A.R!J40)</f>
        <v>0.15061018360479639</v>
      </c>
      <c r="F40" s="18">
        <f>(A.R!L40+A.R!I40)/(A.R!M40+A.R!I40)</f>
        <v>1.0662104546021551</v>
      </c>
    </row>
    <row r="41" spans="1:6" x14ac:dyDescent="0.25">
      <c r="A41">
        <v>40</v>
      </c>
      <c r="B41" s="17">
        <f>A.R!F41/A.R!G41</f>
        <v>0.19559479599999999</v>
      </c>
      <c r="C41" s="17">
        <f>A.R!K41/A.R!H41</f>
        <v>0.13088895290708513</v>
      </c>
      <c r="D41" s="17">
        <f>LN(A.R!H41)</f>
        <v>29.629303441454496</v>
      </c>
      <c r="E41" s="17">
        <f>(A.R!K41-A.R!J41)/(A.R!J41)</f>
        <v>-0.24381947582732674</v>
      </c>
      <c r="F41" s="18">
        <f>(A.R!L41+A.R!I41)/(A.R!M41+A.R!I41)</f>
        <v>1.1058937827331867</v>
      </c>
    </row>
    <row r="42" spans="1:6" x14ac:dyDescent="0.25">
      <c r="A42">
        <v>41</v>
      </c>
      <c r="B42" s="17">
        <f>A.R!F42/A.R!G42</f>
        <v>0.25219867297090776</v>
      </c>
      <c r="C42" s="17">
        <f>A.R!K42/A.R!H42</f>
        <v>0.10775359573791811</v>
      </c>
      <c r="D42" s="17">
        <f>LN(A.R!H42)</f>
        <v>30.577453832934669</v>
      </c>
      <c r="E42" s="17">
        <f>(A.R!K42-A.R!J42)/(A.R!J42)</f>
        <v>0.16528303823403959</v>
      </c>
      <c r="F42" s="18">
        <f>(A.R!L42+A.R!I42)/(A.R!M42+A.R!I42)</f>
        <v>7.4509922621077429</v>
      </c>
    </row>
    <row r="43" spans="1:6" x14ac:dyDescent="0.25">
      <c r="A43">
        <v>42</v>
      </c>
      <c r="B43" s="17">
        <f>A.R!F43/A.R!G43</f>
        <v>0.25219867297090776</v>
      </c>
      <c r="C43" s="17">
        <f>A.R!K43/A.R!H43</f>
        <v>0.10608865933798915</v>
      </c>
      <c r="D43" s="17">
        <f>LN(A.R!H43)</f>
        <v>30.6155660698589</v>
      </c>
      <c r="E43" s="17">
        <f>(A.R!K43-A.R!J43)/(A.R!J43)</f>
        <v>0</v>
      </c>
      <c r="F43" s="18">
        <f>(A.R!L43+A.R!I43)/(A.R!M43+A.R!I43)</f>
        <v>3.6294990761200352</v>
      </c>
    </row>
    <row r="44" spans="1:6" x14ac:dyDescent="0.25">
      <c r="A44">
        <v>43</v>
      </c>
      <c r="B44" s="17">
        <f>A.R!F44/A.R!G44</f>
        <v>0.25219867297090776</v>
      </c>
      <c r="C44" s="17">
        <f>A.R!K44/A.R!H44</f>
        <v>6.0802978734899468E-2</v>
      </c>
      <c r="D44" s="17">
        <f>LN(A.R!H44)</f>
        <v>30.622627553189677</v>
      </c>
      <c r="E44" s="17">
        <f>(A.R!K44-A.R!J44)/(A.R!J44)</f>
        <v>0</v>
      </c>
      <c r="F44" s="18">
        <f>(A.R!L44+A.R!I44)/(A.R!M44+A.R!I44)</f>
        <v>2.7389390923560555</v>
      </c>
    </row>
    <row r="45" spans="1:6" x14ac:dyDescent="0.25">
      <c r="A45">
        <v>44</v>
      </c>
      <c r="B45" s="17">
        <f>A.R!F45/A.R!G45</f>
        <v>0.25219867297090776</v>
      </c>
      <c r="C45" s="17">
        <f>A.R!K45/A.R!H45</f>
        <v>8.8438244142979405E-2</v>
      </c>
      <c r="D45" s="17">
        <f>LN(A.R!H45)</f>
        <v>30.734538195465962</v>
      </c>
      <c r="E45" s="17">
        <f>(A.R!K45-A.R!J45)/(A.R!J45)</f>
        <v>0</v>
      </c>
      <c r="F45" s="18">
        <f>(A.R!L45+A.R!I45)/(A.R!M45+A.R!I45)</f>
        <v>3.2804173793143869</v>
      </c>
    </row>
    <row r="46" spans="1:6" x14ac:dyDescent="0.25">
      <c r="A46">
        <v>45</v>
      </c>
      <c r="B46" s="17">
        <f>A.R!F46/A.R!G46</f>
        <v>6.7288658315004307E-3</v>
      </c>
      <c r="C46" s="17">
        <f>A.R!K46/A.R!H46</f>
        <v>0.13834813905946697</v>
      </c>
      <c r="D46" s="17">
        <f>LN(A.R!H46)</f>
        <v>31.995994084946599</v>
      </c>
      <c r="E46" s="17">
        <f>(A.R!K46-A.R!J46)/(A.R!J46)</f>
        <v>0.39620288184319707</v>
      </c>
      <c r="F46" s="18">
        <f>(A.R!L46+A.R!I46)/(A.R!M46+A.R!I46)</f>
        <v>5.8220616098678732</v>
      </c>
    </row>
    <row r="47" spans="1:6" x14ac:dyDescent="0.25">
      <c r="A47">
        <v>46</v>
      </c>
      <c r="B47" s="17">
        <f>A.R!F47/A.R!G47</f>
        <v>6.7288658280032585E-3</v>
      </c>
      <c r="C47" s="17">
        <f>A.R!K47/A.R!H47</f>
        <v>9.7807791134701255E-2</v>
      </c>
      <c r="D47" s="17">
        <f>LN(A.R!H47)</f>
        <v>31.990180898109795</v>
      </c>
      <c r="E47" s="17">
        <f>(A.R!K47-A.R!J47)/(A.R!J47)</f>
        <v>-0.29712921149219756</v>
      </c>
      <c r="F47" s="18">
        <f>(A.R!L47+A.R!I47)/(A.R!M47+A.R!I47)</f>
        <v>1.2531464096390676</v>
      </c>
    </row>
    <row r="48" spans="1:6" x14ac:dyDescent="0.25">
      <c r="A48">
        <v>47</v>
      </c>
      <c r="B48" s="17">
        <f>A.R!F48/A.R!G48</f>
        <v>6.7288658245060872E-3</v>
      </c>
      <c r="C48" s="17">
        <f>A.R!K48/A.R!H48</f>
        <v>6.2306011394355466E-2</v>
      </c>
      <c r="D48" s="17">
        <f>LN(A.R!H48)</f>
        <v>32.130434807869719</v>
      </c>
      <c r="E48" s="17">
        <f>(A.R!K48-A.R!J48)/(A.R!J48)</f>
        <v>-0.26706071828643507</v>
      </c>
      <c r="F48" s="18">
        <f>(A.R!L48+A.R!I48)/(A.R!M48+A.R!I48)</f>
        <v>1.1453072531433728</v>
      </c>
    </row>
    <row r="49" spans="1:11" x14ac:dyDescent="0.25">
      <c r="A49">
        <v>48</v>
      </c>
      <c r="B49" s="17">
        <f>A.R!F49/A.R!G49</f>
        <v>6.7288658210089159E-3</v>
      </c>
      <c r="C49" s="17">
        <f>A.R!K49/A.R!H49</f>
        <v>3.138730645233756E-2</v>
      </c>
      <c r="D49" s="17">
        <f>LN(A.R!H49)</f>
        <v>32.114730954479491</v>
      </c>
      <c r="E49" s="17">
        <f>(A.R!K49-A.R!J49)/(A.R!J49)</f>
        <v>-0.50408870428651631</v>
      </c>
      <c r="F49" s="18">
        <f>(A.R!L49+A.R!I49)/(A.R!M49+A.R!I49)</f>
        <v>0.72629014998148878</v>
      </c>
    </row>
    <row r="50" spans="1:11" x14ac:dyDescent="0.25">
      <c r="A50">
        <v>49</v>
      </c>
      <c r="B50" s="17">
        <f>A.R!F50/A.R!G50</f>
        <v>2.2355334725929561E-2</v>
      </c>
      <c r="C50" s="17">
        <f>A.R!K50/A.R!H50</f>
        <v>-5.0566158622911191E-3</v>
      </c>
      <c r="D50" s="17">
        <f>LN(A.R!H50)</f>
        <v>27.72946283023283</v>
      </c>
      <c r="E50" s="17">
        <f>(A.R!K50-A.R!J50)/(A.R!J50)</f>
        <v>-0.98310261380915775</v>
      </c>
      <c r="F50" s="18">
        <f>(A.R!L50+A.R!I50)/(A.R!M50+A.R!I50)</f>
        <v>1.8010805232121809E-2</v>
      </c>
    </row>
    <row r="51" spans="1:11" x14ac:dyDescent="0.25">
      <c r="A51">
        <v>50</v>
      </c>
      <c r="B51" s="17">
        <f>A.R!F51/A.R!G51</f>
        <v>2.2355334725929561E-2</v>
      </c>
      <c r="C51" s="17">
        <f>A.R!K51/A.R!H51</f>
        <v>1.9215256548892032E-4</v>
      </c>
      <c r="D51" s="17">
        <f>LN(A.R!H51)</f>
        <v>27.731657463988434</v>
      </c>
      <c r="E51" s="17">
        <f>(A.R!K51-A.R!J51)/(A.R!J51)</f>
        <v>-1.0380837181075269</v>
      </c>
      <c r="F51" s="18">
        <f>(A.R!L51+A.R!I51)/(A.R!M51+A.R!I51)</f>
        <v>1.2760771720984272</v>
      </c>
    </row>
    <row r="52" spans="1:11" x14ac:dyDescent="0.25">
      <c r="A52">
        <v>51</v>
      </c>
      <c r="B52" s="17">
        <f>A.R!F52/A.R!G52</f>
        <v>2.2355334725929561E-2</v>
      </c>
      <c r="C52" s="17">
        <f>A.R!K52/A.R!H52</f>
        <v>-8.2006281640591931E-3</v>
      </c>
      <c r="D52" s="17">
        <f>LN(A.R!H52)</f>
        <v>27.716472828868035</v>
      </c>
      <c r="E52" s="17">
        <f>(A.R!K52-A.R!J52)/(A.R!J52)</f>
        <v>-43.034542979947645</v>
      </c>
      <c r="F52" s="18">
        <f>(A.R!L52+A.R!I52)/(A.R!M52+A.R!I52)</f>
        <v>1.2108943312708895</v>
      </c>
    </row>
    <row r="53" spans="1:11" x14ac:dyDescent="0.25">
      <c r="A53">
        <v>52</v>
      </c>
      <c r="B53" s="17">
        <f>A.R!F53/A.R!G53</f>
        <v>2.2355334725929561E-2</v>
      </c>
      <c r="C53" s="17">
        <f>A.R!K53/A.R!H53</f>
        <v>-1.5761418319285535E-2</v>
      </c>
      <c r="D53" s="17">
        <f>LN(A.R!H53)</f>
        <v>27.654076592982573</v>
      </c>
      <c r="E53" s="17">
        <f>(A.R!K53-A.R!J53)/(A.R!J53)</f>
        <v>0.80571761365034311</v>
      </c>
      <c r="F53" s="18">
        <f>(A.R!L53+A.R!I53)/(A.R!M53+A.R!I53)</f>
        <v>0.71978904087709117</v>
      </c>
    </row>
    <row r="54" spans="1:11" x14ac:dyDescent="0.25">
      <c r="A54">
        <v>53</v>
      </c>
      <c r="B54" s="17">
        <f>A.R!F54/A.R!G54</f>
        <v>8.2663551401869159E-4</v>
      </c>
      <c r="C54" s="17">
        <f>A.R!K54/A.R!H54</f>
        <v>-0.11326337293554016</v>
      </c>
      <c r="D54" s="17">
        <f>LN(A.R!H54)</f>
        <v>27.105190017769978</v>
      </c>
      <c r="E54" s="17">
        <f>(A.R!K54-A.R!J54)/(A.R!J54)</f>
        <v>-0.41342949450770045</v>
      </c>
      <c r="F54" s="18">
        <f>(A.R!L54+A.R!I54)/(A.R!M54+A.R!I54)</f>
        <v>0.44606892300055534</v>
      </c>
    </row>
    <row r="55" spans="1:11" x14ac:dyDescent="0.25">
      <c r="A55">
        <v>54</v>
      </c>
      <c r="B55" s="17">
        <f>A.R!F55/A.R!G55</f>
        <v>8.2663551324613498E-4</v>
      </c>
      <c r="C55" s="17">
        <f>A.R!K55/A.R!H55</f>
        <v>-0.20675400493028359</v>
      </c>
      <c r="D55" s="17">
        <f>LN(A.R!H55)</f>
        <v>27.613755607364357</v>
      </c>
      <c r="E55" s="17">
        <f>(A.R!K55-A.R!J55)/(A.R!J55)</f>
        <v>0.7805406414543411</v>
      </c>
      <c r="F55" s="18">
        <f>(A.R!L55+A.R!I55)/(A.R!M55+A.R!I55)</f>
        <v>0.8369201762791959</v>
      </c>
    </row>
    <row r="56" spans="1:11" x14ac:dyDescent="0.25">
      <c r="A56">
        <v>55</v>
      </c>
      <c r="B56" s="17">
        <f>A.R!F56/A.R!G56</f>
        <v>8.2663551247357848E-4</v>
      </c>
      <c r="C56" s="17">
        <f>A.R!K56/A.R!H56</f>
        <v>-0.20985452916577979</v>
      </c>
      <c r="D56" s="17">
        <f>LN(A.R!H56)</f>
        <v>27.293477227623537</v>
      </c>
      <c r="E56" s="17">
        <f>(A.R!K56-A.R!J56)/(A.R!J56)</f>
        <v>0.31196175168677093</v>
      </c>
      <c r="F56" s="18">
        <f>(A.R!L56+A.R!I56)/(A.R!M56+A.R!I56)</f>
        <v>0.43281904692751733</v>
      </c>
    </row>
    <row r="57" spans="1:11" x14ac:dyDescent="0.25">
      <c r="A57">
        <v>56</v>
      </c>
      <c r="B57" s="17">
        <f>A.R!F57/A.R!G57</f>
        <v>8.2663551170102188E-4</v>
      </c>
      <c r="C57" s="17">
        <f>A.R!K57/A.R!H57</f>
        <v>-5.8787022032759852E-2</v>
      </c>
      <c r="D57" s="17">
        <f>LN(A.R!H57)</f>
        <v>27.304880377459693</v>
      </c>
      <c r="E57" s="17">
        <f>(A.R!K57-A.R!J57)/(A.R!J57)</f>
        <v>-0.62826229531890687</v>
      </c>
      <c r="F57" s="18">
        <f>(A.R!L57+A.R!I57)/(A.R!M57+A.R!I57)</f>
        <v>0.63459467590198637</v>
      </c>
    </row>
    <row r="58" spans="1:11" x14ac:dyDescent="0.25">
      <c r="A58">
        <v>57</v>
      </c>
      <c r="B58" s="17">
        <f>A.R!F58/A.R!G58</f>
        <v>9.1609489583333328E-2</v>
      </c>
      <c r="C58" s="17">
        <f>A.R!K58/A.R!H58</f>
        <v>4.3224236340854733E-2</v>
      </c>
      <c r="D58" s="17">
        <f>LN(A.R!H58)</f>
        <v>27.361168902945472</v>
      </c>
      <c r="E58" s="17">
        <f>(A.R!K58-A.R!J58)/(A.R!J58)</f>
        <v>-1.7081926734158208</v>
      </c>
      <c r="F58" s="18">
        <f>(A.R!L58+A.R!I58)/(A.R!M58+A.R!I58)</f>
        <v>1.1193637132610312</v>
      </c>
      <c r="K58">
        <f>17*4</f>
        <v>68</v>
      </c>
    </row>
    <row r="59" spans="1:11" x14ac:dyDescent="0.25">
      <c r="A59">
        <v>58</v>
      </c>
      <c r="B59" s="17">
        <f>A.R!F59/A.R!G59</f>
        <v>9.1609489519715634E-2</v>
      </c>
      <c r="C59" s="17">
        <f>A.R!K59/A.R!H59</f>
        <v>-9.1962909737037003E-3</v>
      </c>
      <c r="D59" s="17">
        <f>LN(A.R!H59)</f>
        <v>27.363632451997262</v>
      </c>
      <c r="E59" s="17">
        <f>(A.R!K59-A.R!J59)/(A.R!J59)</f>
        <v>-1.2132825284483673</v>
      </c>
      <c r="F59" s="18">
        <f>(A.R!L59+A.R!I59)/(A.R!M59+A.R!I59)</f>
        <v>1.0902847048170023</v>
      </c>
    </row>
    <row r="60" spans="1:11" x14ac:dyDescent="0.25">
      <c r="A60">
        <v>59</v>
      </c>
      <c r="B60" s="17">
        <f>A.R!F60/A.R!G60</f>
        <v>9.1609489456097926E-2</v>
      </c>
      <c r="C60" s="17">
        <f>A.R!K60/A.R!H60</f>
        <v>1.5076632992913088E-2</v>
      </c>
      <c r="D60" s="17">
        <f>LN(A.R!H60)</f>
        <v>28.309271954893294</v>
      </c>
      <c r="E60" s="17">
        <f>(A.R!K60-A.R!J60)/(A.R!J60)</f>
        <v>-5.2206338427801029</v>
      </c>
      <c r="F60" s="18">
        <f>(A.R!L60+A.R!I60)/(A.R!M60+A.R!I60)</f>
        <v>1.5655878259340932</v>
      </c>
    </row>
    <row r="61" spans="1:11" x14ac:dyDescent="0.25">
      <c r="A61">
        <v>60</v>
      </c>
      <c r="B61" s="17">
        <f>A.R!F61/A.R!G61</f>
        <v>9.1609489392480231E-2</v>
      </c>
      <c r="C61" s="17">
        <f>A.R!K61/A.R!H61</f>
        <v>4.2422692134598809E-2</v>
      </c>
      <c r="D61" s="17">
        <f>LN(A.R!H61)</f>
        <v>28.345048566978903</v>
      </c>
      <c r="E61" s="17">
        <f>(A.R!K61-A.R!J61)/(A.R!J61)</f>
        <v>1.9162949611695188</v>
      </c>
      <c r="F61" s="18">
        <f>(A.R!L61+A.R!I61)/(A.R!M61+A.R!I61)</f>
        <v>0.55203935417450589</v>
      </c>
    </row>
    <row r="62" spans="1:11" x14ac:dyDescent="0.25">
      <c r="A62">
        <v>61</v>
      </c>
      <c r="B62" s="17">
        <f>A.R!F62/A.R!G62</f>
        <v>2.2192885055323741E-2</v>
      </c>
      <c r="C62" s="17">
        <f>A.R!K62/A.R!H62</f>
        <v>5.2580631245718575E-4</v>
      </c>
      <c r="D62" s="17">
        <f>LN(A.R!H62)</f>
        <v>28.230068228249788</v>
      </c>
      <c r="E62" s="17">
        <f>(A.R!K62-A.R!J62)/(A.R!J62)</f>
        <v>-0.94000682499707788</v>
      </c>
      <c r="F62" s="18">
        <f>(A.R!L62+A.R!I62)/(A.R!M62+A.R!I62)</f>
        <v>0.73069464293614061</v>
      </c>
    </row>
    <row r="63" spans="1:11" x14ac:dyDescent="0.25">
      <c r="A63">
        <v>62</v>
      </c>
      <c r="B63" s="17">
        <f>A.R!F63/A.R!G63</f>
        <v>2.219288504246578E-2</v>
      </c>
      <c r="C63" s="17">
        <f>A.R!K63/A.R!H63</f>
        <v>3.0620583570654309E-3</v>
      </c>
      <c r="D63" s="17">
        <f>LN(A.R!H63)</f>
        <v>28.201243622785679</v>
      </c>
      <c r="E63" s="17">
        <f>(A.R!K63-A.R!J63)/(A.R!J63)</f>
        <v>4.6580828253225883</v>
      </c>
      <c r="F63" s="18">
        <f>(A.R!L63+A.R!I63)/(A.R!M63+A.R!I63)</f>
        <v>0.75033861847934291</v>
      </c>
    </row>
    <row r="64" spans="1:11" x14ac:dyDescent="0.25">
      <c r="A64">
        <v>63</v>
      </c>
      <c r="B64" s="17">
        <f>A.R!F64/A.R!G64</f>
        <v>2.2192885029607815E-2</v>
      </c>
      <c r="C64" s="17">
        <f>A.R!K64/A.R!H64</f>
        <v>1.5076632992913088E-2</v>
      </c>
      <c r="D64" s="17">
        <f>LN(A.R!H64)</f>
        <v>28.309271954893294</v>
      </c>
      <c r="E64" s="17">
        <f>(A.R!K64-A.R!J64)/(A.R!J64)</f>
        <v>4.4853836571597503</v>
      </c>
      <c r="F64" s="18">
        <f>(A.R!L64+A.R!I64)/(A.R!M64+A.R!I64)</f>
        <v>0.78312805654890227</v>
      </c>
    </row>
    <row r="65" spans="1:6" x14ac:dyDescent="0.25">
      <c r="A65">
        <v>64</v>
      </c>
      <c r="B65" s="17">
        <f>A.R!F65/A.R!G65</f>
        <v>2.2192885016749854E-2</v>
      </c>
      <c r="C65" s="17">
        <f>A.R!K65/A.R!H65</f>
        <v>4.2422692134598809E-2</v>
      </c>
      <c r="D65" s="17">
        <f>LN(A.R!H65)</f>
        <v>28.345048566978903</v>
      </c>
      <c r="E65" s="17">
        <f>(A.R!K65-A.R!J65)/(A.R!J65)</f>
        <v>1.9162949611695188</v>
      </c>
      <c r="F65" s="18">
        <f>(A.R!L65+A.R!I65)/(A.R!M65+A.R!I65)</f>
        <v>0.89028669771749125</v>
      </c>
    </row>
    <row r="66" spans="1:6" x14ac:dyDescent="0.25">
      <c r="A66">
        <v>65</v>
      </c>
      <c r="B66" s="17">
        <f>A.R!F66/A.R!G66</f>
        <v>8.2332569177571025E-3</v>
      </c>
      <c r="C66" s="17">
        <f>A.R!K66/A.R!H66</f>
        <v>5.6829842756107626E-2</v>
      </c>
      <c r="D66" s="17">
        <f>LN(A.R!H66)</f>
        <v>27.396368518676066</v>
      </c>
      <c r="E66" s="17">
        <f>(A.R!K66-A.R!J66)/(A.R!J66)</f>
        <v>0.40650445307246436</v>
      </c>
      <c r="F66" s="18">
        <f>(A.R!L66+A.R!I66)/(A.R!M66+A.R!I66)</f>
        <v>0.29495361182642954</v>
      </c>
    </row>
    <row r="67" spans="1:6" x14ac:dyDescent="0.25">
      <c r="A67">
        <v>66</v>
      </c>
      <c r="B67" s="17">
        <f>A.R!F67/A.R!G67</f>
        <v>8.2332569058376388E-3</v>
      </c>
      <c r="C67" s="17">
        <f>A.R!K67/A.R!H67</f>
        <v>5.4945441751466928E-2</v>
      </c>
      <c r="D67" s="17">
        <f>LN(A.R!H67)</f>
        <v>27.374660747127098</v>
      </c>
      <c r="E67" s="17">
        <f>(A.R!K67-A.R!J67)/(A.R!J67)</f>
        <v>-5.3920461948288784E-2</v>
      </c>
      <c r="F67" s="18">
        <f>(A.R!L67+A.R!I67)/(A.R!M67+A.R!I67)</f>
        <v>0.24124439025793556</v>
      </c>
    </row>
    <row r="68" spans="1:6" x14ac:dyDescent="0.25">
      <c r="A68">
        <v>67</v>
      </c>
      <c r="B68" s="17">
        <f>A.R!F68/A.R!G68</f>
        <v>8.2332568939181734E-3</v>
      </c>
      <c r="C68" s="17">
        <f>A.R!K68/A.R!H68</f>
        <v>9.5064401953165761E-2</v>
      </c>
      <c r="D68" s="17">
        <f>LN(A.R!H68)</f>
        <v>27.513503952066127</v>
      </c>
      <c r="E68" s="17">
        <f>(A.R!K68-A.R!J68)/(A.R!J68)</f>
        <v>0.98785676810918299</v>
      </c>
      <c r="F68" s="18">
        <f>(A.R!L68+A.R!I68)/(A.R!M68+A.R!I68)</f>
        <v>0.2519083976027538</v>
      </c>
    </row>
    <row r="69" spans="1:6" x14ac:dyDescent="0.25">
      <c r="A69">
        <v>68</v>
      </c>
      <c r="B69" s="17">
        <f>A.R!F69/A.R!G69</f>
        <v>8.2332568819987097E-3</v>
      </c>
      <c r="C69" s="17">
        <f>A.R!K69/A.R!H69</f>
        <v>7.245336752161298E-2</v>
      </c>
      <c r="D69" s="17">
        <f>LN(A.R!H69)</f>
        <v>27.663768494136907</v>
      </c>
      <c r="E69" s="17">
        <f>(A.R!K69-A.R!J69)/(A.R!J69)</f>
        <v>-0.11427334061581539</v>
      </c>
      <c r="F69" s="18">
        <f>(A.R!L69+A.R!I69)/(A.R!M69+A.R!I69)</f>
        <v>0.72989011571139473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SAMPEL</vt:lpstr>
      <vt:lpstr>Sheet1</vt:lpstr>
      <vt:lpstr>A.R</vt:lpstr>
      <vt:lpstr>TABULASSI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 I N D O W S</dc:creator>
  <cp:lastModifiedBy>renaldy hendy</cp:lastModifiedBy>
  <dcterms:created xsi:type="dcterms:W3CDTF">2023-12-16T09:10:13Z</dcterms:created>
  <dcterms:modified xsi:type="dcterms:W3CDTF">2024-09-26T13:21:45Z</dcterms:modified>
</cp:coreProperties>
</file>